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720" tabRatio="873" activeTab="7"/>
  </bookViews>
  <sheets>
    <sheet name="4813" sheetId="3" r:id="rId1"/>
    <sheet name="97622" sheetId="1" state="hidden" r:id="rId2"/>
    <sheet name="97633 " sheetId="4" state="hidden" r:id="rId3"/>
    <sheet name="97629" sheetId="6" state="hidden" r:id="rId4"/>
    <sheet name="97637 " sheetId="7" state="hidden" r:id="rId5"/>
    <sheet name="99059" sheetId="9" r:id="rId6"/>
    <sheet name="98458" sheetId="10" r:id="rId7"/>
    <sheet name="98525" sheetId="11" r:id="rId8"/>
    <sheet name="96527" sheetId="2" state="hidden" r:id="rId9"/>
  </sheets>
  <definedNames>
    <definedName name="_xlnm.Print_Area" localSheetId="0">#N/A</definedName>
    <definedName name="_xlnm.Print_Area" localSheetId="8">#N/A</definedName>
    <definedName name="_xlnm.Print_Area" localSheetId="1">#N/A</definedName>
    <definedName name="_xlnm.Print_Area" localSheetId="3">#N/A</definedName>
    <definedName name="_xlnm.Print_Area" localSheetId="2">#N/A</definedName>
    <definedName name="_xlnm.Print_Area" localSheetId="4">#N/A</definedName>
    <definedName name="_xlnm.Print_Area" localSheetId="6">#N/A</definedName>
    <definedName name="_xlnm.Print_Area" localSheetId="7">#N/A</definedName>
    <definedName name="_xlnm.Print_Area" localSheetId="5">#N/A</definedName>
    <definedName name="_xlnm.Print_Titles" localSheetId="0">#N/A</definedName>
    <definedName name="_xlnm.Print_Titles" localSheetId="8">#N/A</definedName>
    <definedName name="_xlnm.Print_Titles" localSheetId="1">#N/A</definedName>
    <definedName name="_xlnm.Print_Titles" localSheetId="3">#N/A</definedName>
    <definedName name="_xlnm.Print_Titles" localSheetId="2">#N/A</definedName>
    <definedName name="_xlnm.Print_Titles" localSheetId="4">#N/A</definedName>
    <definedName name="_xlnm.Print_Titles" localSheetId="6">#N/A</definedName>
    <definedName name="_xlnm.Print_Titles" localSheetId="7">#N/A</definedName>
    <definedName name="_xlnm.Print_Titles" localSheetId="5">#N/A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0"/>
  <c r="J14"/>
  <c r="J13"/>
  <c r="J12"/>
  <c r="J11" i="11"/>
  <c r="M48"/>
  <c r="M37"/>
  <c r="K37"/>
  <c r="M36"/>
  <c r="M22"/>
  <c r="M21"/>
  <c r="K21"/>
  <c r="J48"/>
  <c r="O48" s="1"/>
  <c r="A6"/>
  <c r="M48" i="10"/>
  <c r="M37"/>
  <c r="K37"/>
  <c r="J48" s="1"/>
  <c r="O48" s="1"/>
  <c r="M36"/>
  <c r="M22"/>
  <c r="K21"/>
  <c r="M21" s="1"/>
  <c r="A6"/>
  <c r="J48" i="2"/>
  <c r="K16"/>
  <c r="K15"/>
  <c r="K14"/>
  <c r="K13"/>
  <c r="K12"/>
  <c r="K11"/>
  <c r="K10"/>
  <c r="A16"/>
  <c r="A11"/>
  <c r="J14" i="9" l="1"/>
  <c r="J11"/>
  <c r="A6"/>
  <c r="A6" i="2"/>
  <c r="J12" i="9"/>
  <c r="J13"/>
  <c r="M48"/>
  <c r="M37"/>
  <c r="K37"/>
  <c r="M36"/>
  <c r="M22"/>
  <c r="K21"/>
  <c r="M21" s="1"/>
  <c r="J48" l="1"/>
  <c r="O48" s="1"/>
  <c r="M48" i="7" l="1"/>
  <c r="M37"/>
  <c r="M36"/>
  <c r="M22"/>
  <c r="M21"/>
  <c r="K11"/>
  <c r="K10"/>
  <c r="K11" i="4"/>
  <c r="K10"/>
  <c r="K10" i="6"/>
  <c r="K11"/>
  <c r="K12"/>
  <c r="J48" s="1"/>
  <c r="O48" s="1"/>
  <c r="K13"/>
  <c r="M48"/>
  <c r="M37"/>
  <c r="M36"/>
  <c r="M22"/>
  <c r="M21"/>
  <c r="M48" i="4"/>
  <c r="M37"/>
  <c r="M36"/>
  <c r="M22"/>
  <c r="M21"/>
  <c r="J48" i="3"/>
  <c r="O48" s="1"/>
  <c r="K21"/>
  <c r="M21" s="1"/>
  <c r="M22"/>
  <c r="M36"/>
  <c r="K37"/>
  <c r="M37"/>
  <c r="M48"/>
  <c r="M48" i="2"/>
  <c r="M37"/>
  <c r="M36"/>
  <c r="M22"/>
  <c r="M21"/>
  <c r="M48" i="1"/>
  <c r="M37"/>
  <c r="M36"/>
  <c r="M22"/>
  <c r="M21"/>
  <c r="K10"/>
  <c r="J48" s="1"/>
  <c r="O48" s="1"/>
  <c r="J48" i="7" l="1"/>
  <c r="O48" s="1"/>
  <c r="J48" i="4"/>
  <c r="O48" s="1"/>
  <c r="O48" i="2"/>
</calcChain>
</file>

<file path=xl/sharedStrings.xml><?xml version="1.0" encoding="utf-8"?>
<sst xmlns="http://schemas.openxmlformats.org/spreadsheetml/2006/main" count="137" uniqueCount="46">
  <si>
    <t>PREFEITURA MUNICIPAL DE NOVA CANAÃ DO NORTE - MT</t>
  </si>
  <si>
    <t>Secretaria Municipal de Obras</t>
  </si>
  <si>
    <t>Item: 001 - SERVIÇOS PRELIMINARES</t>
  </si>
  <si>
    <t>Projeto / Contrato</t>
  </si>
  <si>
    <t>OBSERVAÇÃO</t>
  </si>
  <si>
    <t>Largura(m)</t>
  </si>
  <si>
    <t>Comprimento(m)</t>
  </si>
  <si>
    <t>Altura ou Espessura(m)</t>
  </si>
  <si>
    <t>Quantidade</t>
  </si>
  <si>
    <t>Área (m²)</t>
  </si>
  <si>
    <t>Momento Transporte</t>
  </si>
  <si>
    <t>TOTAL GERAL</t>
  </si>
  <si>
    <t>DT    Eixo</t>
  </si>
  <si>
    <t>Área     (m²)</t>
  </si>
  <si>
    <t>Código       : 4813 PLACA DE OBRA (PARA CONSTRUCAO CIVIL) EM CHAPA GALVANIZADA *N. 22*, ADESIVADA, DE *2,0 X 1,125* M</t>
  </si>
  <si>
    <t>Volume (m³)</t>
  </si>
  <si>
    <t xml:space="preserve"> Espessura(m)</t>
  </si>
  <si>
    <t>Altura(m)</t>
  </si>
  <si>
    <t>Muro</t>
  </si>
  <si>
    <t xml:space="preserve">Código       : </t>
  </si>
  <si>
    <t>OBRA : REFORMA ESCOLA ALEGRIA DO SABER</t>
  </si>
  <si>
    <t>Passeio</t>
  </si>
  <si>
    <t>Acesso interno</t>
  </si>
  <si>
    <t>Rampa</t>
  </si>
  <si>
    <t>Passarela interna</t>
  </si>
  <si>
    <t>Portão Principal</t>
  </si>
  <si>
    <t>Portão Pátio</t>
  </si>
  <si>
    <t xml:space="preserve">Código: </t>
  </si>
  <si>
    <t>DEMOLIÇÃO DE ALVENARIA DE BLOCO FURADO, DE FORMA MANUAL, SEM REAPROVEITAMENTO. AF_12/2017</t>
  </si>
  <si>
    <t>DEMOLIÇÃO DE REVESTIMENTO CERÂMICO, DE FORMA MANUAL, SEM REAPROVEITAMENTO. AF_12/2017</t>
  </si>
  <si>
    <t>DEMOLIÇÃO DE LAJES, DE FORMA MECANIZADA COM MARTELETE, SEM REAPROVEITAMENTO. AF_12/2017</t>
  </si>
  <si>
    <t>Código       : 98458 TAPUME COM COMPENSADO DE MADEIRA. AF_05/2018</t>
  </si>
  <si>
    <t>REMOÇÃO DE PORTAS, DE FORMA MANUAL, SEM REAPROVEITAMENTO. AF_12/2017</t>
  </si>
  <si>
    <t>Código       : 99059 LOCACAO CONVENCIONAL DE OBRA, UTILIZANDO GABARITO DE TÁBUAS CORRIDAS PONTALETADAS A CADA 2,00M - 2 UTILIZAÇÕES. AF_10/2018</t>
  </si>
  <si>
    <t>ESCAVAÇÃO MANUAL DE VALA PARA VIGA BALDRAME (INCLUINDO ESCAVAÇÃO PARA COLOCAÇÃO DE FÔRMAS). AF_06/2017</t>
  </si>
  <si>
    <t>PREFEITURA MUNICIPAL DE APIACÁS - MT</t>
  </si>
  <si>
    <t>OBRA : ESCOLA MUNICIPAL CENTRO DE PROMOÇÃO EDUCACIONAL</t>
  </si>
  <si>
    <t>Comp     (ml)</t>
  </si>
  <si>
    <t>CONSIDERAR 1,5M A MAIS DE CADA LADO</t>
  </si>
  <si>
    <t>Código       : 98525 LIMPEZA MECANIZADA DE CAMADA VEGETAL, VEGETAÇÃO E PEQUENAS ÁRVORES (DIÂMETRO DE TRONCO MENOR QUE 0,20 M), COM TRATOR DE ESTEIRAS.AF_05/2018</t>
  </si>
  <si>
    <t>CONSIDERAR 2,5 M A MAIS DE CADA LADO</t>
  </si>
  <si>
    <t>largura</t>
  </si>
  <si>
    <t>altura (m)</t>
  </si>
  <si>
    <t>área     (m2)</t>
  </si>
  <si>
    <t>PADRÃO TCU</t>
  </si>
  <si>
    <t>Responsável Técnico: Bárbara Wiara Teles dos Reis            CPF:115.535.716-73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</si>
</sst>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10" fillId="0" borderId="7" xfId="0" applyNumberFormat="1" applyFont="1" applyBorder="1" applyAlignment="1">
      <alignment vertical="center"/>
    </xf>
    <xf numFmtId="2" fontId="11" fillId="0" borderId="11" xfId="0" applyNumberFormat="1" applyFont="1" applyBorder="1" applyAlignment="1">
      <alignment vertical="center"/>
    </xf>
    <xf numFmtId="164" fontId="11" fillId="0" borderId="8" xfId="1" applyFont="1" applyBorder="1" applyAlignment="1">
      <alignment vertical="center"/>
    </xf>
    <xf numFmtId="2" fontId="11" fillId="0" borderId="5" xfId="0" applyNumberFormat="1" applyFont="1" applyBorder="1" applyAlignment="1">
      <alignment vertical="center"/>
    </xf>
    <xf numFmtId="2" fontId="10" fillId="0" borderId="5" xfId="0" applyNumberFormat="1" applyFont="1" applyBorder="1" applyAlignment="1">
      <alignment horizontal="left" vertical="center"/>
    </xf>
    <xf numFmtId="1" fontId="0" fillId="0" borderId="0" xfId="0" applyNumberFormat="1" applyAlignment="1">
      <alignment vertical="center"/>
    </xf>
    <xf numFmtId="2" fontId="10" fillId="0" borderId="11" xfId="0" applyNumberFormat="1" applyFont="1" applyBorder="1" applyAlignment="1">
      <alignment vertical="center"/>
    </xf>
    <xf numFmtId="164" fontId="10" fillId="0" borderId="8" xfId="1" applyFont="1" applyBorder="1" applyAlignment="1">
      <alignment vertical="center"/>
    </xf>
    <xf numFmtId="2" fontId="10" fillId="0" borderId="5" xfId="0" applyNumberFormat="1" applyFont="1" applyBorder="1" applyAlignment="1">
      <alignment vertical="center"/>
    </xf>
    <xf numFmtId="2" fontId="11" fillId="0" borderId="5" xfId="0" applyNumberFormat="1" applyFont="1" applyBorder="1" applyAlignment="1">
      <alignment horizontal="left" vertical="center"/>
    </xf>
    <xf numFmtId="4" fontId="12" fillId="3" borderId="16" xfId="0" applyNumberFormat="1" applyFont="1" applyFill="1" applyBorder="1" applyAlignment="1">
      <alignment horizontal="center" vertical="center"/>
    </xf>
    <xf numFmtId="4" fontId="12" fillId="3" borderId="10" xfId="0" applyNumberFormat="1" applyFont="1" applyFill="1" applyBorder="1" applyAlignment="1">
      <alignment horizontal="center" vertical="center"/>
    </xf>
    <xf numFmtId="0" fontId="2" fillId="0" borderId="0" xfId="0" applyFont="1"/>
    <xf numFmtId="3" fontId="0" fillId="0" borderId="0" xfId="0" applyNumberFormat="1"/>
    <xf numFmtId="2" fontId="0" fillId="0" borderId="0" xfId="0" applyNumberFormat="1"/>
    <xf numFmtId="164" fontId="0" fillId="0" borderId="0" xfId="1" applyFont="1"/>
    <xf numFmtId="2" fontId="0" fillId="0" borderId="0" xfId="0" applyNumberFormat="1" applyAlignment="1">
      <alignment horizontal="center"/>
    </xf>
    <xf numFmtId="0" fontId="12" fillId="2" borderId="15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2" fontId="3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2" fontId="3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3" fillId="0" borderId="24" xfId="0" applyFont="1" applyBorder="1" applyAlignment="1">
      <alignment vertical="center"/>
    </xf>
    <xf numFmtId="0" fontId="5" fillId="0" borderId="23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5" fillId="0" borderId="2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23" xfId="0" applyFont="1" applyBorder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1" fontId="5" fillId="0" borderId="0" xfId="0" applyNumberFormat="1" applyFont="1" applyAlignment="1">
      <alignment vertical="center" wrapText="1"/>
    </xf>
    <xf numFmtId="2" fontId="13" fillId="0" borderId="5" xfId="0" applyNumberFormat="1" applyFont="1" applyBorder="1" applyAlignment="1">
      <alignment horizontal="left" vertical="center"/>
    </xf>
    <xf numFmtId="0" fontId="12" fillId="2" borderId="15" xfId="0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 wrapText="1"/>
    </xf>
    <xf numFmtId="2" fontId="0" fillId="2" borderId="17" xfId="0" applyNumberForma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2" fontId="0" fillId="2" borderId="9" xfId="0" applyNumberFormat="1" applyFill="1" applyBorder="1" applyAlignment="1">
      <alignment horizontal="center" vertical="center" wrapText="1"/>
    </xf>
    <xf numFmtId="2" fontId="2" fillId="2" borderId="25" xfId="0" applyNumberFormat="1" applyFont="1" applyFill="1" applyBorder="1" applyAlignment="1">
      <alignment horizontal="center" vertical="center" wrapText="1"/>
    </xf>
    <xf numFmtId="2" fontId="2" fillId="2" borderId="22" xfId="0" applyNumberFormat="1" applyFont="1" applyFill="1" applyBorder="1" applyAlignment="1">
      <alignment horizontal="center" vertical="center" wrapText="1"/>
    </xf>
    <xf numFmtId="2" fontId="2" fillId="2" borderId="20" xfId="0" applyNumberFormat="1" applyFont="1" applyFill="1" applyBorder="1" applyAlignment="1">
      <alignment horizontal="center" vertical="center" wrapText="1"/>
    </xf>
    <xf numFmtId="2" fontId="2" fillId="2" borderId="23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2" fillId="2" borderId="21" xfId="0" applyNumberFormat="1" applyFont="1" applyFill="1" applyBorder="1" applyAlignment="1">
      <alignment horizontal="center" vertical="center"/>
    </xf>
    <xf numFmtId="2" fontId="2" fillId="2" borderId="22" xfId="0" applyNumberFormat="1" applyFont="1" applyFill="1" applyBorder="1" applyAlignment="1">
      <alignment horizontal="center" vertical="center"/>
    </xf>
    <xf numFmtId="2" fontId="2" fillId="2" borderId="20" xfId="0" applyNumberFormat="1" applyFont="1" applyFill="1" applyBorder="1" applyAlignment="1">
      <alignment horizontal="center" vertical="center"/>
    </xf>
    <xf numFmtId="2" fontId="2" fillId="2" borderId="19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2" fillId="2" borderId="18" xfId="0" applyNumberFormat="1" applyFont="1" applyFill="1" applyBorder="1" applyAlignment="1">
      <alignment horizontal="center" vertical="center"/>
    </xf>
    <xf numFmtId="2" fontId="2" fillId="2" borderId="21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0" fontId="8" fillId="0" borderId="2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10" fillId="0" borderId="7" xfId="0" applyNumberFormat="1" applyFont="1" applyBorder="1" applyAlignment="1">
      <alignment horizontal="center" vertical="center"/>
    </xf>
    <xf numFmtId="2" fontId="8" fillId="0" borderId="26" xfId="2" applyNumberFormat="1" applyFont="1" applyBorder="1" applyAlignment="1">
      <alignment horizontal="center" vertical="center"/>
    </xf>
    <xf numFmtId="2" fontId="8" fillId="0" borderId="7" xfId="2" applyNumberFormat="1" applyFont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2" fontId="12" fillId="2" borderId="14" xfId="0" applyNumberFormat="1" applyFont="1" applyFill="1" applyBorder="1" applyAlignment="1">
      <alignment horizontal="center" vertical="center"/>
    </xf>
    <xf numFmtId="2" fontId="7" fillId="2" borderId="26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0" fontId="8" fillId="0" borderId="27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2" fontId="10" fillId="0" borderId="13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92424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A85F4E8F-7765-4817-AB98-D25E91EC7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9" name="Imagem 8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675" y="975360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66675</xdr:rowOff>
    </xdr:from>
    <xdr:to>
      <xdr:col>14</xdr:col>
      <xdr:colOff>1181100</xdr:colOff>
      <xdr:row>54</xdr:row>
      <xdr:rowOff>154987</xdr:rowOff>
    </xdr:to>
    <xdr:pic>
      <xdr:nvPicPr>
        <xdr:cNvPr id="10" name="Imagem 9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9982200"/>
          <a:ext cx="3571875" cy="7360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47625</xdr:rowOff>
    </xdr:from>
    <xdr:to>
      <xdr:col>3</xdr:col>
      <xdr:colOff>38100</xdr:colOff>
      <xdr:row>2</xdr:row>
      <xdr:rowOff>133350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47625"/>
          <a:ext cx="5429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47625</xdr:rowOff>
    </xdr:from>
    <xdr:to>
      <xdr:col>3</xdr:col>
      <xdr:colOff>85725</xdr:colOff>
      <xdr:row>2</xdr:row>
      <xdr:rowOff>133350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47625"/>
          <a:ext cx="5429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47625</xdr:rowOff>
    </xdr:from>
    <xdr:to>
      <xdr:col>3</xdr:col>
      <xdr:colOff>85725</xdr:colOff>
      <xdr:row>2</xdr:row>
      <xdr:rowOff>133350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47625"/>
          <a:ext cx="5429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47625</xdr:rowOff>
    </xdr:from>
    <xdr:to>
      <xdr:col>3</xdr:col>
      <xdr:colOff>85725</xdr:colOff>
      <xdr:row>2</xdr:row>
      <xdr:rowOff>133350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47625"/>
          <a:ext cx="5429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A662838C-C46B-402E-840D-C425516F6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9" name="Imagem 8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675" y="96869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66675</xdr:rowOff>
    </xdr:from>
    <xdr:to>
      <xdr:col>14</xdr:col>
      <xdr:colOff>1181100</xdr:colOff>
      <xdr:row>54</xdr:row>
      <xdr:rowOff>154987</xdr:rowOff>
    </xdr:to>
    <xdr:pic>
      <xdr:nvPicPr>
        <xdr:cNvPr id="10" name="Imagem 9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9915525"/>
          <a:ext cx="3571875" cy="7360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CC9E9AAD-A741-4CC4-B5C0-1E34B526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9" name="Imagem 8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675" y="96869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66675</xdr:rowOff>
    </xdr:from>
    <xdr:to>
      <xdr:col>14</xdr:col>
      <xdr:colOff>1181100</xdr:colOff>
      <xdr:row>54</xdr:row>
      <xdr:rowOff>154987</xdr:rowOff>
    </xdr:to>
    <xdr:pic>
      <xdr:nvPicPr>
        <xdr:cNvPr id="10" name="Imagem 9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9915525"/>
          <a:ext cx="3571875" cy="7360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8B44582A-A41A-47C4-9CA2-906A70393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675" y="96869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9934575"/>
          <a:ext cx="3571875" cy="73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9"/>
  <sheetViews>
    <sheetView showGridLines="0" view="pageBreakPreview" zoomScaleSheetLayoutView="100" workbookViewId="0">
      <selection activeCell="S56" sqref="S56"/>
    </sheetView>
  </sheetViews>
  <sheetFormatPr defaultRowHeight="12.75"/>
  <cols>
    <col min="1" max="1" width="5.28515625" customWidth="1"/>
    <col min="2" max="2" width="1.7109375" customWidth="1"/>
    <col min="3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6" customWidth="1"/>
    <col min="10" max="10" width="5.42578125" style="26" customWidth="1"/>
    <col min="11" max="11" width="9.42578125" style="26" customWidth="1"/>
    <col min="12" max="12" width="6.140625" style="26" hidden="1" customWidth="1"/>
    <col min="13" max="13" width="9.85546875" style="26" hidden="1" customWidth="1"/>
    <col min="14" max="14" width="1" style="26" customWidth="1"/>
    <col min="15" max="15" width="44.7109375" style="28" customWidth="1"/>
    <col min="16" max="16" width="5.7109375" customWidth="1"/>
    <col min="17" max="17" width="6" customWidth="1"/>
  </cols>
  <sheetData>
    <row r="1" spans="1:19" s="1" customFormat="1" ht="23.25" customHeight="1">
      <c r="A1" s="30"/>
      <c r="B1" s="31"/>
      <c r="C1" s="31"/>
      <c r="D1" s="31"/>
      <c r="E1" s="32" t="s">
        <v>35</v>
      </c>
      <c r="F1" s="31"/>
      <c r="G1" s="31"/>
      <c r="H1" s="31"/>
      <c r="I1" s="33"/>
      <c r="J1" s="34"/>
      <c r="K1" s="34"/>
      <c r="L1" s="35"/>
      <c r="M1" s="31"/>
      <c r="N1" s="31"/>
      <c r="O1" s="36"/>
    </row>
    <row r="2" spans="1:19" s="1" customFormat="1" ht="15" customHeight="1">
      <c r="A2" s="37"/>
      <c r="E2" s="2" t="s">
        <v>1</v>
      </c>
      <c r="I2" s="38"/>
      <c r="J2" s="39"/>
      <c r="K2" s="39"/>
      <c r="L2" s="39"/>
      <c r="M2" s="2"/>
      <c r="N2" s="2"/>
      <c r="O2" s="40"/>
      <c r="P2" s="2"/>
      <c r="Q2" s="2"/>
      <c r="R2" s="2"/>
    </row>
    <row r="3" spans="1:19" s="1" customFormat="1" ht="15" customHeight="1">
      <c r="A3" s="37"/>
      <c r="E3" s="1" t="s">
        <v>45</v>
      </c>
      <c r="I3" s="38"/>
      <c r="J3" s="39"/>
      <c r="K3" s="39"/>
      <c r="L3" s="39"/>
      <c r="M3" s="2"/>
      <c r="N3" s="2"/>
      <c r="O3" s="40"/>
      <c r="P3" s="2"/>
      <c r="Q3" s="2"/>
      <c r="R3" s="2"/>
    </row>
    <row r="4" spans="1:19" s="1" customFormat="1" ht="15" customHeight="1">
      <c r="A4" s="41" t="s">
        <v>2</v>
      </c>
      <c r="B4" s="2"/>
      <c r="C4" s="2"/>
      <c r="D4" s="2"/>
      <c r="E4" s="2"/>
      <c r="F4" s="2"/>
      <c r="G4" s="2"/>
      <c r="H4" s="2"/>
      <c r="I4" s="39"/>
      <c r="J4" s="39"/>
      <c r="K4" s="39"/>
      <c r="L4" s="42"/>
      <c r="O4" s="43"/>
    </row>
    <row r="5" spans="1:19" s="3" customFormat="1" ht="24.95" customHeight="1">
      <c r="A5" s="64" t="s">
        <v>14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6"/>
    </row>
    <row r="6" spans="1:19" s="6" customFormat="1" ht="24.95" customHeight="1" thickBot="1">
      <c r="A6" s="44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5"/>
      <c r="M6" s="45"/>
      <c r="N6" s="45"/>
      <c r="O6" s="46"/>
      <c r="P6" s="5"/>
    </row>
    <row r="7" spans="1:19" s="9" customFormat="1" ht="15" customHeight="1">
      <c r="A7" s="67" t="s">
        <v>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  <c r="N7" s="7"/>
      <c r="O7" s="70" t="s">
        <v>4</v>
      </c>
      <c r="P7" s="8"/>
      <c r="Q7" s="8"/>
      <c r="R7" s="8"/>
    </row>
    <row r="8" spans="1:19" s="9" customFormat="1" ht="15" customHeight="1">
      <c r="A8" s="58" t="s">
        <v>6</v>
      </c>
      <c r="B8" s="59"/>
      <c r="C8" s="59"/>
      <c r="D8" s="60"/>
      <c r="E8" s="73" t="s">
        <v>5</v>
      </c>
      <c r="F8" s="74"/>
      <c r="G8" s="75"/>
      <c r="H8" s="79"/>
      <c r="I8" s="60"/>
      <c r="J8" s="79" t="s">
        <v>13</v>
      </c>
      <c r="K8" s="60"/>
      <c r="L8" s="54" t="s">
        <v>12</v>
      </c>
      <c r="M8" s="56" t="s">
        <v>10</v>
      </c>
      <c r="N8" s="10"/>
      <c r="O8" s="71"/>
      <c r="P8" s="8"/>
      <c r="Q8" s="8"/>
      <c r="R8" s="8"/>
    </row>
    <row r="9" spans="1:19" s="9" customFormat="1" ht="13.5" customHeight="1" thickBot="1">
      <c r="A9" s="61"/>
      <c r="B9" s="62"/>
      <c r="C9" s="62"/>
      <c r="D9" s="63"/>
      <c r="E9" s="76"/>
      <c r="F9" s="77"/>
      <c r="G9" s="78"/>
      <c r="H9" s="80"/>
      <c r="I9" s="63"/>
      <c r="J9" s="80"/>
      <c r="K9" s="63"/>
      <c r="L9" s="55"/>
      <c r="M9" s="57"/>
      <c r="N9" s="11"/>
      <c r="O9" s="72"/>
    </row>
    <row r="10" spans="1:19" s="3" customFormat="1" ht="15" customHeight="1">
      <c r="A10" s="81"/>
      <c r="B10" s="82"/>
      <c r="C10" s="82"/>
      <c r="D10" s="82"/>
      <c r="E10" s="83"/>
      <c r="F10" s="83"/>
      <c r="G10" s="83"/>
      <c r="H10" s="84"/>
      <c r="I10" s="84"/>
      <c r="J10" s="84"/>
      <c r="K10" s="84"/>
      <c r="L10" s="13"/>
      <c r="M10" s="14"/>
      <c r="N10" s="15"/>
      <c r="O10" s="15"/>
      <c r="Q10" s="17"/>
      <c r="R10" s="6"/>
      <c r="S10" s="17"/>
    </row>
    <row r="11" spans="1:19" s="3" customFormat="1" ht="15" customHeight="1">
      <c r="A11" s="85"/>
      <c r="B11" s="86"/>
      <c r="C11" s="86"/>
      <c r="D11" s="86"/>
      <c r="E11" s="86"/>
      <c r="F11" s="86"/>
      <c r="G11" s="86"/>
      <c r="H11" s="84"/>
      <c r="I11" s="84"/>
      <c r="J11" s="84">
        <v>12.5</v>
      </c>
      <c r="K11" s="84"/>
      <c r="L11" s="18"/>
      <c r="M11" s="19"/>
      <c r="N11" s="20"/>
      <c r="O11" s="16" t="s">
        <v>44</v>
      </c>
      <c r="Q11" s="17"/>
      <c r="R11" s="6"/>
      <c r="S11" s="17"/>
    </row>
    <row r="12" spans="1:19" s="3" customFormat="1" ht="15" customHeight="1">
      <c r="A12" s="81"/>
      <c r="B12" s="82"/>
      <c r="C12" s="82"/>
      <c r="D12" s="82"/>
      <c r="E12" s="83"/>
      <c r="F12" s="83"/>
      <c r="G12" s="83"/>
      <c r="H12" s="84"/>
      <c r="I12" s="84"/>
      <c r="J12" s="84"/>
      <c r="K12" s="84"/>
      <c r="L12" s="18"/>
      <c r="M12" s="19"/>
      <c r="N12" s="20"/>
      <c r="O12" s="16"/>
      <c r="Q12" s="17"/>
      <c r="R12" s="6"/>
      <c r="S12" s="17"/>
    </row>
    <row r="13" spans="1:19" s="3" customFormat="1" ht="15" customHeight="1">
      <c r="A13" s="81"/>
      <c r="B13" s="82"/>
      <c r="C13" s="82"/>
      <c r="D13" s="82"/>
      <c r="E13" s="83"/>
      <c r="F13" s="83"/>
      <c r="G13" s="83"/>
      <c r="H13" s="84"/>
      <c r="I13" s="84"/>
      <c r="J13" s="84"/>
      <c r="K13" s="84"/>
      <c r="L13" s="18"/>
      <c r="M13" s="19"/>
      <c r="N13" s="20"/>
      <c r="O13" s="15"/>
      <c r="Q13" s="17"/>
      <c r="R13" s="6"/>
      <c r="S13" s="17"/>
    </row>
    <row r="14" spans="1:19" s="3" customFormat="1" ht="15" customHeight="1">
      <c r="A14" s="81"/>
      <c r="B14" s="82"/>
      <c r="C14" s="82"/>
      <c r="D14" s="82"/>
      <c r="E14" s="83"/>
      <c r="F14" s="83"/>
      <c r="G14" s="83"/>
      <c r="H14" s="84"/>
      <c r="I14" s="84"/>
      <c r="J14" s="84"/>
      <c r="K14" s="84"/>
      <c r="L14" s="18"/>
      <c r="M14" s="19"/>
      <c r="N14" s="20"/>
      <c r="O14" s="20"/>
      <c r="Q14" s="17"/>
      <c r="S14" s="17"/>
    </row>
    <row r="15" spans="1:19" s="3" customFormat="1" ht="15" customHeight="1">
      <c r="A15" s="81"/>
      <c r="B15" s="82"/>
      <c r="C15" s="82"/>
      <c r="D15" s="82"/>
      <c r="E15" s="83"/>
      <c r="F15" s="83"/>
      <c r="G15" s="83"/>
      <c r="H15" s="84"/>
      <c r="I15" s="84"/>
      <c r="J15" s="84"/>
      <c r="K15" s="84"/>
      <c r="L15" s="18"/>
      <c r="M15" s="19"/>
      <c r="N15" s="20"/>
      <c r="O15" s="20"/>
      <c r="Q15" s="17"/>
    </row>
    <row r="16" spans="1:19" s="3" customFormat="1" ht="15" customHeight="1">
      <c r="A16" s="81"/>
      <c r="B16" s="82"/>
      <c r="C16" s="82"/>
      <c r="D16" s="82"/>
      <c r="E16" s="83"/>
      <c r="F16" s="83"/>
      <c r="G16" s="83"/>
      <c r="H16" s="84"/>
      <c r="I16" s="84"/>
      <c r="J16" s="84"/>
      <c r="K16" s="84"/>
      <c r="L16" s="13"/>
      <c r="M16" s="14"/>
      <c r="N16" s="15"/>
      <c r="O16" s="16"/>
      <c r="Q16" s="17"/>
    </row>
    <row r="17" spans="1:19" s="3" customFormat="1" ht="15" customHeight="1">
      <c r="A17" s="81"/>
      <c r="B17" s="82"/>
      <c r="C17" s="82"/>
      <c r="D17" s="82"/>
      <c r="E17" s="83"/>
      <c r="F17" s="83"/>
      <c r="G17" s="83"/>
      <c r="H17" s="84"/>
      <c r="I17" s="84"/>
      <c r="J17" s="84"/>
      <c r="K17" s="84"/>
      <c r="L17" s="18"/>
      <c r="M17" s="19"/>
      <c r="N17" s="20"/>
      <c r="O17" s="20"/>
      <c r="Q17" s="17"/>
    </row>
    <row r="18" spans="1:19" s="3" customFormat="1" ht="15" customHeight="1">
      <c r="A18" s="81"/>
      <c r="B18" s="82"/>
      <c r="C18" s="82"/>
      <c r="D18" s="82"/>
      <c r="E18" s="83"/>
      <c r="F18" s="83"/>
      <c r="G18" s="83"/>
      <c r="H18" s="84"/>
      <c r="I18" s="84"/>
      <c r="J18" s="84"/>
      <c r="K18" s="84"/>
      <c r="L18" s="18"/>
      <c r="M18" s="19"/>
      <c r="N18" s="20"/>
      <c r="O18" s="20"/>
      <c r="Q18" s="17"/>
    </row>
    <row r="19" spans="1:19" s="3" customFormat="1" ht="15" customHeight="1">
      <c r="A19" s="81"/>
      <c r="B19" s="82"/>
      <c r="C19" s="82"/>
      <c r="D19" s="82"/>
      <c r="E19" s="83"/>
      <c r="F19" s="83"/>
      <c r="G19" s="83"/>
      <c r="H19" s="84"/>
      <c r="I19" s="84"/>
      <c r="J19" s="84"/>
      <c r="K19" s="84"/>
      <c r="L19" s="18"/>
      <c r="M19" s="19"/>
      <c r="N19" s="20"/>
      <c r="O19" s="20"/>
      <c r="Q19" s="17"/>
      <c r="S19" s="17"/>
    </row>
    <row r="20" spans="1:19" s="3" customFormat="1" ht="15" customHeight="1">
      <c r="A20" s="81"/>
      <c r="B20" s="82"/>
      <c r="C20" s="82"/>
      <c r="D20" s="82"/>
      <c r="E20" s="83"/>
      <c r="F20" s="83"/>
      <c r="G20" s="83"/>
      <c r="H20" s="84"/>
      <c r="I20" s="84"/>
      <c r="J20" s="84"/>
      <c r="K20" s="84"/>
      <c r="L20" s="18"/>
      <c r="M20" s="19"/>
      <c r="N20" s="20"/>
      <c r="O20" s="20"/>
      <c r="Q20" s="17"/>
      <c r="S20" s="17"/>
    </row>
    <row r="21" spans="1:19" s="3" customFormat="1" ht="15" customHeight="1">
      <c r="A21" s="81"/>
      <c r="B21" s="82"/>
      <c r="C21" s="82"/>
      <c r="D21" s="82"/>
      <c r="E21" s="83"/>
      <c r="F21" s="83"/>
      <c r="G21" s="83"/>
      <c r="H21" s="84"/>
      <c r="I21" s="84"/>
      <c r="J21" s="84"/>
      <c r="K21" s="84">
        <f>H21*I21</f>
        <v>0</v>
      </c>
      <c r="L21" s="13">
        <v>7.99</v>
      </c>
      <c r="M21" s="14">
        <f>TRUNC((K21*L21),2)</f>
        <v>0</v>
      </c>
      <c r="N21" s="15"/>
      <c r="O21" s="21"/>
      <c r="Q21" s="17"/>
      <c r="S21" s="17"/>
    </row>
    <row r="22" spans="1:19" s="3" customFormat="1" ht="15" customHeight="1">
      <c r="A22" s="81"/>
      <c r="B22" s="82"/>
      <c r="C22" s="82"/>
      <c r="D22" s="82"/>
      <c r="E22" s="83"/>
      <c r="F22" s="83"/>
      <c r="G22" s="83"/>
      <c r="H22" s="84"/>
      <c r="I22" s="84"/>
      <c r="J22" s="84"/>
      <c r="K22" s="84"/>
      <c r="L22" s="18">
        <v>7.99</v>
      </c>
      <c r="M22" s="19">
        <f>TRUNC((K22*L22),2)</f>
        <v>0</v>
      </c>
      <c r="N22" s="20"/>
      <c r="O22" s="20"/>
      <c r="Q22" s="17"/>
      <c r="S22" s="17"/>
    </row>
    <row r="23" spans="1:19" s="3" customFormat="1" ht="15" customHeight="1">
      <c r="A23" s="81"/>
      <c r="B23" s="82"/>
      <c r="C23" s="82"/>
      <c r="D23" s="82"/>
      <c r="E23" s="83"/>
      <c r="F23" s="83"/>
      <c r="G23" s="83"/>
      <c r="H23" s="84"/>
      <c r="I23" s="84"/>
      <c r="J23" s="84"/>
      <c r="K23" s="84"/>
      <c r="L23" s="18"/>
      <c r="M23" s="19"/>
      <c r="N23" s="20"/>
      <c r="O23" s="20"/>
      <c r="Q23" s="17"/>
      <c r="S23" s="17"/>
    </row>
    <row r="24" spans="1:19" s="3" customFormat="1" ht="15" customHeight="1">
      <c r="A24" s="81"/>
      <c r="B24" s="82"/>
      <c r="C24" s="82"/>
      <c r="D24" s="82"/>
      <c r="E24" s="83"/>
      <c r="F24" s="83"/>
      <c r="G24" s="83"/>
      <c r="H24" s="84"/>
      <c r="I24" s="84"/>
      <c r="J24" s="84"/>
      <c r="K24" s="84"/>
      <c r="L24" s="18"/>
      <c r="M24" s="19"/>
      <c r="N24" s="20"/>
      <c r="O24" s="20"/>
      <c r="Q24" s="17"/>
      <c r="S24" s="17"/>
    </row>
    <row r="25" spans="1:19" s="3" customFormat="1" ht="15" customHeight="1">
      <c r="A25" s="81"/>
      <c r="B25" s="82"/>
      <c r="C25" s="82"/>
      <c r="D25" s="82"/>
      <c r="E25" s="83"/>
      <c r="F25" s="83"/>
      <c r="G25" s="83"/>
      <c r="H25" s="84"/>
      <c r="I25" s="84"/>
      <c r="J25" s="84"/>
      <c r="K25" s="84"/>
      <c r="L25" s="13"/>
      <c r="M25" s="14"/>
      <c r="N25" s="15"/>
      <c r="O25" s="20"/>
      <c r="Q25" s="17"/>
      <c r="S25" s="17"/>
    </row>
    <row r="26" spans="1:19" s="3" customFormat="1" ht="15" customHeight="1">
      <c r="A26" s="81"/>
      <c r="B26" s="82"/>
      <c r="C26" s="82"/>
      <c r="D26" s="82"/>
      <c r="E26" s="83"/>
      <c r="F26" s="83"/>
      <c r="G26" s="83"/>
      <c r="H26" s="84"/>
      <c r="I26" s="84"/>
      <c r="J26" s="84"/>
      <c r="K26" s="84"/>
      <c r="L26" s="18"/>
      <c r="M26" s="19"/>
      <c r="N26" s="20"/>
      <c r="O26" s="20"/>
      <c r="Q26" s="17"/>
      <c r="S26" s="17"/>
    </row>
    <row r="27" spans="1:19" s="3" customFormat="1" ht="15" customHeight="1">
      <c r="A27" s="81"/>
      <c r="B27" s="82"/>
      <c r="C27" s="82"/>
      <c r="D27" s="82"/>
      <c r="E27" s="83"/>
      <c r="F27" s="83"/>
      <c r="G27" s="83"/>
      <c r="H27" s="84"/>
      <c r="I27" s="84"/>
      <c r="J27" s="84"/>
      <c r="K27" s="84"/>
      <c r="L27" s="18"/>
      <c r="M27" s="19"/>
      <c r="N27" s="20"/>
      <c r="O27" s="20"/>
      <c r="Q27" s="17"/>
      <c r="S27" s="17"/>
    </row>
    <row r="28" spans="1:19" s="3" customFormat="1" ht="15" customHeight="1">
      <c r="A28" s="81"/>
      <c r="B28" s="82"/>
      <c r="C28" s="82"/>
      <c r="D28" s="82"/>
      <c r="E28" s="83"/>
      <c r="F28" s="83"/>
      <c r="G28" s="83"/>
      <c r="H28" s="84"/>
      <c r="I28" s="84"/>
      <c r="J28" s="84"/>
      <c r="K28" s="84"/>
      <c r="L28" s="18"/>
      <c r="M28" s="19"/>
      <c r="N28" s="20"/>
      <c r="O28" s="20"/>
      <c r="Q28" s="17"/>
      <c r="S28" s="17"/>
    </row>
    <row r="29" spans="1:19" s="3" customFormat="1" ht="15" customHeight="1">
      <c r="A29" s="81"/>
      <c r="B29" s="82"/>
      <c r="C29" s="82"/>
      <c r="D29" s="82"/>
      <c r="E29" s="83"/>
      <c r="F29" s="83"/>
      <c r="G29" s="83"/>
      <c r="H29" s="84"/>
      <c r="I29" s="84"/>
      <c r="J29" s="84"/>
      <c r="K29" s="84"/>
      <c r="L29" s="18"/>
      <c r="M29" s="19"/>
      <c r="N29" s="20"/>
      <c r="O29" s="20"/>
      <c r="Q29" s="17"/>
      <c r="S29" s="17"/>
    </row>
    <row r="30" spans="1:19" s="3" customFormat="1" ht="15" customHeight="1">
      <c r="A30" s="81"/>
      <c r="B30" s="82"/>
      <c r="C30" s="82"/>
      <c r="D30" s="82"/>
      <c r="E30" s="83"/>
      <c r="F30" s="83"/>
      <c r="G30" s="83"/>
      <c r="H30" s="84"/>
      <c r="I30" s="84"/>
      <c r="J30" s="84"/>
      <c r="K30" s="84"/>
      <c r="L30" s="18"/>
      <c r="M30" s="19"/>
      <c r="N30" s="20"/>
      <c r="O30" s="20"/>
      <c r="Q30" s="17"/>
      <c r="S30" s="17"/>
    </row>
    <row r="31" spans="1:19" s="3" customFormat="1" ht="15" customHeight="1">
      <c r="A31" s="81"/>
      <c r="B31" s="82"/>
      <c r="C31" s="82"/>
      <c r="D31" s="82"/>
      <c r="E31" s="83"/>
      <c r="F31" s="83"/>
      <c r="G31" s="83"/>
      <c r="H31" s="84"/>
      <c r="I31" s="84"/>
      <c r="J31" s="84"/>
      <c r="K31" s="84"/>
      <c r="L31" s="18"/>
      <c r="M31" s="19"/>
      <c r="N31" s="20"/>
      <c r="O31" s="20"/>
      <c r="Q31" s="17"/>
      <c r="S31" s="17"/>
    </row>
    <row r="32" spans="1:19" s="3" customFormat="1" ht="15" customHeight="1">
      <c r="A32" s="81"/>
      <c r="B32" s="82"/>
      <c r="C32" s="82"/>
      <c r="D32" s="82"/>
      <c r="E32" s="83"/>
      <c r="F32" s="83"/>
      <c r="G32" s="83"/>
      <c r="H32" s="84"/>
      <c r="I32" s="84"/>
      <c r="J32" s="84"/>
      <c r="K32" s="84"/>
      <c r="L32" s="18"/>
      <c r="M32" s="19"/>
      <c r="N32" s="20"/>
      <c r="O32" s="20"/>
      <c r="Q32" s="17"/>
      <c r="S32" s="17"/>
    </row>
    <row r="33" spans="1:19" s="3" customFormat="1" ht="15" customHeight="1">
      <c r="A33" s="81"/>
      <c r="B33" s="82"/>
      <c r="C33" s="82"/>
      <c r="D33" s="82"/>
      <c r="E33" s="83"/>
      <c r="F33" s="83"/>
      <c r="G33" s="83"/>
      <c r="H33" s="84"/>
      <c r="I33" s="84"/>
      <c r="J33" s="84"/>
      <c r="K33" s="84"/>
      <c r="L33" s="18"/>
      <c r="M33" s="19"/>
      <c r="N33" s="20"/>
      <c r="O33" s="20"/>
      <c r="Q33" s="17"/>
      <c r="S33" s="17"/>
    </row>
    <row r="34" spans="1:19" s="3" customFormat="1" ht="15" customHeight="1">
      <c r="A34" s="81"/>
      <c r="B34" s="82"/>
      <c r="C34" s="82"/>
      <c r="D34" s="82"/>
      <c r="E34" s="83"/>
      <c r="F34" s="83"/>
      <c r="G34" s="83"/>
      <c r="H34" s="84"/>
      <c r="I34" s="84"/>
      <c r="J34" s="84"/>
      <c r="K34" s="84"/>
      <c r="L34" s="18"/>
      <c r="M34" s="19"/>
      <c r="N34" s="20"/>
      <c r="O34" s="20"/>
      <c r="Q34" s="17"/>
      <c r="S34" s="17"/>
    </row>
    <row r="35" spans="1:19" s="3" customFormat="1" ht="15" customHeight="1">
      <c r="A35" s="81"/>
      <c r="B35" s="82"/>
      <c r="C35" s="82"/>
      <c r="D35" s="82"/>
      <c r="E35" s="83"/>
      <c r="F35" s="83"/>
      <c r="G35" s="83"/>
      <c r="H35" s="84"/>
      <c r="I35" s="84"/>
      <c r="J35" s="84"/>
      <c r="K35" s="84"/>
      <c r="L35" s="18"/>
      <c r="M35" s="19"/>
      <c r="N35" s="20"/>
      <c r="O35" s="20"/>
      <c r="Q35" s="17"/>
      <c r="S35" s="17"/>
    </row>
    <row r="36" spans="1:19" s="3" customFormat="1" ht="15" customHeight="1">
      <c r="A36" s="81"/>
      <c r="B36" s="82"/>
      <c r="C36" s="82"/>
      <c r="D36" s="82"/>
      <c r="E36" s="83"/>
      <c r="F36" s="83"/>
      <c r="G36" s="83"/>
      <c r="H36" s="84"/>
      <c r="I36" s="84"/>
      <c r="J36" s="84"/>
      <c r="K36" s="84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81"/>
      <c r="B37" s="82"/>
      <c r="C37" s="82"/>
      <c r="D37" s="82"/>
      <c r="E37" s="83"/>
      <c r="F37" s="83"/>
      <c r="G37" s="83"/>
      <c r="H37" s="84"/>
      <c r="I37" s="84"/>
      <c r="J37" s="84"/>
      <c r="K37" s="84">
        <f>H37*I37</f>
        <v>0</v>
      </c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81"/>
      <c r="B38" s="82"/>
      <c r="C38" s="82"/>
      <c r="D38" s="82"/>
      <c r="E38" s="83"/>
      <c r="F38" s="83"/>
      <c r="G38" s="83"/>
      <c r="H38" s="84"/>
      <c r="I38" s="84"/>
      <c r="J38" s="84"/>
      <c r="K38" s="84"/>
      <c r="L38" s="18"/>
      <c r="M38" s="19"/>
      <c r="N38" s="20"/>
      <c r="O38" s="20"/>
      <c r="Q38" s="17"/>
      <c r="S38" s="17"/>
    </row>
    <row r="39" spans="1:19" s="3" customFormat="1" ht="15" customHeight="1">
      <c r="A39" s="81"/>
      <c r="B39" s="82"/>
      <c r="C39" s="82"/>
      <c r="D39" s="82"/>
      <c r="E39" s="83"/>
      <c r="F39" s="83"/>
      <c r="G39" s="83"/>
      <c r="H39" s="84"/>
      <c r="I39" s="84"/>
      <c r="J39" s="84"/>
      <c r="K39" s="84"/>
      <c r="L39" s="18"/>
      <c r="M39" s="19"/>
      <c r="N39" s="20"/>
      <c r="O39" s="20"/>
      <c r="Q39" s="17"/>
      <c r="S39" s="17"/>
    </row>
    <row r="40" spans="1:19" s="3" customFormat="1" ht="15" customHeight="1">
      <c r="A40" s="81"/>
      <c r="B40" s="82"/>
      <c r="C40" s="82"/>
      <c r="D40" s="82"/>
      <c r="E40" s="83"/>
      <c r="F40" s="83"/>
      <c r="G40" s="83"/>
      <c r="H40" s="84"/>
      <c r="I40" s="84"/>
      <c r="J40" s="84"/>
      <c r="K40" s="84"/>
      <c r="L40" s="18"/>
      <c r="M40" s="19"/>
      <c r="N40" s="20"/>
      <c r="O40" s="20"/>
      <c r="Q40" s="17"/>
      <c r="S40" s="17"/>
    </row>
    <row r="41" spans="1:19" s="3" customFormat="1" ht="15" customHeight="1">
      <c r="A41" s="81"/>
      <c r="B41" s="82"/>
      <c r="C41" s="82"/>
      <c r="D41" s="82"/>
      <c r="E41" s="83"/>
      <c r="F41" s="83"/>
      <c r="G41" s="83"/>
      <c r="H41" s="84"/>
      <c r="I41" s="84"/>
      <c r="J41" s="84"/>
      <c r="K41" s="84"/>
      <c r="L41" s="18"/>
      <c r="M41" s="19"/>
      <c r="N41" s="20"/>
      <c r="O41" s="20"/>
      <c r="Q41" s="17"/>
      <c r="S41" s="17"/>
    </row>
    <row r="42" spans="1:19" s="3" customFormat="1" ht="15" customHeight="1">
      <c r="A42" s="81"/>
      <c r="B42" s="82"/>
      <c r="C42" s="82"/>
      <c r="D42" s="82"/>
      <c r="E42" s="83"/>
      <c r="F42" s="83"/>
      <c r="G42" s="83"/>
      <c r="H42" s="84"/>
      <c r="I42" s="84"/>
      <c r="J42" s="84"/>
      <c r="K42" s="84"/>
      <c r="L42" s="18"/>
      <c r="M42" s="19"/>
      <c r="N42" s="20"/>
      <c r="O42" s="20"/>
      <c r="Q42" s="17"/>
      <c r="S42" s="17"/>
    </row>
    <row r="43" spans="1:19" s="3" customFormat="1" ht="15" customHeight="1">
      <c r="A43" s="81"/>
      <c r="B43" s="82"/>
      <c r="C43" s="82"/>
      <c r="D43" s="82"/>
      <c r="E43" s="83"/>
      <c r="F43" s="83"/>
      <c r="G43" s="83"/>
      <c r="H43" s="84"/>
      <c r="I43" s="84"/>
      <c r="J43" s="84"/>
      <c r="K43" s="84"/>
      <c r="L43" s="18"/>
      <c r="M43" s="19"/>
      <c r="N43" s="20"/>
      <c r="O43" s="20"/>
      <c r="Q43" s="17"/>
      <c r="S43" s="17"/>
    </row>
    <row r="44" spans="1:19" s="3" customFormat="1" ht="15" customHeight="1">
      <c r="A44" s="81"/>
      <c r="B44" s="82"/>
      <c r="C44" s="82"/>
      <c r="D44" s="82"/>
      <c r="E44" s="83"/>
      <c r="F44" s="83"/>
      <c r="G44" s="83"/>
      <c r="H44" s="84"/>
      <c r="I44" s="84"/>
      <c r="J44" s="84"/>
      <c r="K44" s="84"/>
      <c r="L44" s="18"/>
      <c r="M44" s="19"/>
      <c r="N44" s="20"/>
      <c r="O44" s="20"/>
      <c r="Q44" s="17"/>
      <c r="S44" s="17"/>
    </row>
    <row r="45" spans="1:19" s="3" customFormat="1" ht="15" customHeight="1">
      <c r="A45" s="81"/>
      <c r="B45" s="82"/>
      <c r="C45" s="82"/>
      <c r="D45" s="82"/>
      <c r="E45" s="83"/>
      <c r="F45" s="83"/>
      <c r="G45" s="83"/>
      <c r="H45" s="84"/>
      <c r="I45" s="84"/>
      <c r="J45" s="84"/>
      <c r="K45" s="84"/>
      <c r="L45" s="18"/>
      <c r="M45" s="19"/>
      <c r="N45" s="20"/>
      <c r="O45" s="20"/>
      <c r="Q45" s="17"/>
      <c r="S45" s="17"/>
    </row>
    <row r="46" spans="1:19" s="3" customFormat="1" ht="15" customHeight="1">
      <c r="A46" s="81"/>
      <c r="B46" s="82"/>
      <c r="C46" s="82"/>
      <c r="D46" s="82"/>
      <c r="E46" s="83"/>
      <c r="F46" s="83"/>
      <c r="G46" s="83"/>
      <c r="H46" s="84"/>
      <c r="I46" s="84"/>
      <c r="J46" s="84"/>
      <c r="K46" s="84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81"/>
      <c r="B47" s="82"/>
      <c r="C47" s="82"/>
      <c r="D47" s="82"/>
      <c r="E47" s="83"/>
      <c r="F47" s="83"/>
      <c r="G47" s="83"/>
      <c r="H47" s="84"/>
      <c r="I47" s="84"/>
      <c r="J47" s="84"/>
      <c r="K47" s="84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7" t="s">
        <v>11</v>
      </c>
      <c r="B48" s="88"/>
      <c r="C48" s="88"/>
      <c r="D48" s="88"/>
      <c r="E48" s="88"/>
      <c r="F48" s="88"/>
      <c r="G48" s="88"/>
      <c r="H48" s="88"/>
      <c r="I48" s="88"/>
      <c r="J48" s="89">
        <f>J11</f>
        <v>12.5</v>
      </c>
      <c r="K48" s="88"/>
      <c r="L48" s="29"/>
      <c r="M48" s="22" t="e">
        <f>SUM(#REF!)</f>
        <v>#REF!</v>
      </c>
      <c r="N48" s="23"/>
      <c r="O48" s="23">
        <f>J48</f>
        <v>12.5</v>
      </c>
    </row>
    <row r="49" spans="13:13">
      <c r="M49" s="27"/>
    </row>
  </sheetData>
  <mergeCells count="163">
    <mergeCell ref="A47:D47"/>
    <mergeCell ref="E47:G47"/>
    <mergeCell ref="H47:I47"/>
    <mergeCell ref="J47:K47"/>
    <mergeCell ref="J48:K48"/>
    <mergeCell ref="A45:D45"/>
    <mergeCell ref="E45:G45"/>
    <mergeCell ref="H45:I45"/>
    <mergeCell ref="J45:K45"/>
    <mergeCell ref="A46:D46"/>
    <mergeCell ref="E46:G46"/>
    <mergeCell ref="H46:I46"/>
    <mergeCell ref="J46:K46"/>
    <mergeCell ref="A40:D40"/>
    <mergeCell ref="E40:G40"/>
    <mergeCell ref="H40:I40"/>
    <mergeCell ref="J40:K40"/>
    <mergeCell ref="J44:K44"/>
    <mergeCell ref="A41:D41"/>
    <mergeCell ref="E41:G41"/>
    <mergeCell ref="H41:I41"/>
    <mergeCell ref="J41:K41"/>
    <mergeCell ref="A42:D42"/>
    <mergeCell ref="A43:D43"/>
    <mergeCell ref="E43:G43"/>
    <mergeCell ref="H43:I43"/>
    <mergeCell ref="J43:K43"/>
    <mergeCell ref="A44:D44"/>
    <mergeCell ref="E44:G44"/>
    <mergeCell ref="H44:I44"/>
    <mergeCell ref="E42:G42"/>
    <mergeCell ref="H42:I42"/>
    <mergeCell ref="J42:K42"/>
    <mergeCell ref="A38:D38"/>
    <mergeCell ref="E38:G38"/>
    <mergeCell ref="H38:I38"/>
    <mergeCell ref="J38:K38"/>
    <mergeCell ref="A39:D39"/>
    <mergeCell ref="E39:G39"/>
    <mergeCell ref="H39:I39"/>
    <mergeCell ref="J39:K39"/>
    <mergeCell ref="A36:D36"/>
    <mergeCell ref="E36:G36"/>
    <mergeCell ref="H36:I36"/>
    <mergeCell ref="J36:K36"/>
    <mergeCell ref="A37:D37"/>
    <mergeCell ref="E37:G37"/>
    <mergeCell ref="H37:I37"/>
    <mergeCell ref="J37:K37"/>
    <mergeCell ref="A34:D34"/>
    <mergeCell ref="E34:G34"/>
    <mergeCell ref="H34:I34"/>
    <mergeCell ref="J34:K34"/>
    <mergeCell ref="A35:D35"/>
    <mergeCell ref="E35:G35"/>
    <mergeCell ref="H35:I35"/>
    <mergeCell ref="J35:K35"/>
    <mergeCell ref="A32:D32"/>
    <mergeCell ref="E32:G32"/>
    <mergeCell ref="H32:I32"/>
    <mergeCell ref="J32:K32"/>
    <mergeCell ref="A33:D33"/>
    <mergeCell ref="E33:G33"/>
    <mergeCell ref="H33:I33"/>
    <mergeCell ref="J33:K33"/>
    <mergeCell ref="A30:D30"/>
    <mergeCell ref="E30:G30"/>
    <mergeCell ref="H30:I30"/>
    <mergeCell ref="J30:K30"/>
    <mergeCell ref="A31:D31"/>
    <mergeCell ref="E31:G31"/>
    <mergeCell ref="H31:I31"/>
    <mergeCell ref="J31:K31"/>
    <mergeCell ref="A28:D28"/>
    <mergeCell ref="E28:G28"/>
    <mergeCell ref="H28:I28"/>
    <mergeCell ref="J28:K28"/>
    <mergeCell ref="A29:D29"/>
    <mergeCell ref="E29:G29"/>
    <mergeCell ref="H29:I29"/>
    <mergeCell ref="J29:K29"/>
    <mergeCell ref="A26:D26"/>
    <mergeCell ref="E26:G26"/>
    <mergeCell ref="H26:I26"/>
    <mergeCell ref="J26:K26"/>
    <mergeCell ref="A27:D27"/>
    <mergeCell ref="E27:G27"/>
    <mergeCell ref="H27:I27"/>
    <mergeCell ref="J27:K27"/>
    <mergeCell ref="A24:D24"/>
    <mergeCell ref="E24:G24"/>
    <mergeCell ref="H24:I24"/>
    <mergeCell ref="J24:K24"/>
    <mergeCell ref="A25:D25"/>
    <mergeCell ref="E25:G25"/>
    <mergeCell ref="H25:I25"/>
    <mergeCell ref="J25:K25"/>
    <mergeCell ref="A22:D22"/>
    <mergeCell ref="E22:G22"/>
    <mergeCell ref="H22:I22"/>
    <mergeCell ref="J22:K22"/>
    <mergeCell ref="A23:D23"/>
    <mergeCell ref="E23:G23"/>
    <mergeCell ref="H23:I23"/>
    <mergeCell ref="J23:K23"/>
    <mergeCell ref="A20:D20"/>
    <mergeCell ref="E20:G20"/>
    <mergeCell ref="H20:I20"/>
    <mergeCell ref="J20:K20"/>
    <mergeCell ref="A21:D21"/>
    <mergeCell ref="E21:G21"/>
    <mergeCell ref="H21:I21"/>
    <mergeCell ref="J21:K21"/>
    <mergeCell ref="J13:K13"/>
    <mergeCell ref="A18:D18"/>
    <mergeCell ref="E18:G18"/>
    <mergeCell ref="H18:I18"/>
    <mergeCell ref="J18:K18"/>
    <mergeCell ref="A19:D19"/>
    <mergeCell ref="E19:G19"/>
    <mergeCell ref="H19:I19"/>
    <mergeCell ref="J19:K19"/>
    <mergeCell ref="A16:D16"/>
    <mergeCell ref="E16:G16"/>
    <mergeCell ref="H16:I16"/>
    <mergeCell ref="J16:K16"/>
    <mergeCell ref="A17:D17"/>
    <mergeCell ref="E17:G17"/>
    <mergeCell ref="H17:I17"/>
    <mergeCell ref="J17:K17"/>
    <mergeCell ref="A10:D10"/>
    <mergeCell ref="E10:G10"/>
    <mergeCell ref="H10:I10"/>
    <mergeCell ref="J10:K10"/>
    <mergeCell ref="A11:D11"/>
    <mergeCell ref="E11:G11"/>
    <mergeCell ref="H11:I11"/>
    <mergeCell ref="J11:K11"/>
    <mergeCell ref="A48:I48"/>
    <mergeCell ref="A14:D14"/>
    <mergeCell ref="E14:G14"/>
    <mergeCell ref="H14:I14"/>
    <mergeCell ref="J14:K14"/>
    <mergeCell ref="A15:D15"/>
    <mergeCell ref="E15:G15"/>
    <mergeCell ref="H15:I15"/>
    <mergeCell ref="J15:K15"/>
    <mergeCell ref="A12:D12"/>
    <mergeCell ref="E12:G12"/>
    <mergeCell ref="H12:I12"/>
    <mergeCell ref="J12:K12"/>
    <mergeCell ref="A13:D13"/>
    <mergeCell ref="E13:G13"/>
    <mergeCell ref="H13:I13"/>
    <mergeCell ref="L8:L9"/>
    <mergeCell ref="M8:M9"/>
    <mergeCell ref="A8:D9"/>
    <mergeCell ref="A5:O5"/>
    <mergeCell ref="A7:M7"/>
    <mergeCell ref="O7:O9"/>
    <mergeCell ref="E8:G9"/>
    <mergeCell ref="H8:I9"/>
    <mergeCell ref="J8:K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topLeftCell="A4" zoomScaleSheetLayoutView="100" workbookViewId="0">
      <selection activeCell="J51" sqref="J51"/>
    </sheetView>
  </sheetViews>
  <sheetFormatPr defaultRowHeight="12.75"/>
  <cols>
    <col min="1" max="1" width="7" customWidth="1"/>
    <col min="2" max="2" width="1.7109375" customWidth="1"/>
    <col min="3" max="3" width="6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6" customWidth="1"/>
    <col min="10" max="10" width="5.42578125" style="26" customWidth="1"/>
    <col min="11" max="11" width="9.42578125" style="26" customWidth="1"/>
    <col min="12" max="12" width="6.140625" style="26" hidden="1" customWidth="1"/>
    <col min="13" max="13" width="9.85546875" style="26" hidden="1" customWidth="1"/>
    <col min="14" max="14" width="1" style="26" customWidth="1"/>
    <col min="15" max="15" width="44.7109375" style="28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0"/>
      <c r="B1" s="31"/>
      <c r="C1" s="31"/>
      <c r="D1" s="31"/>
      <c r="E1" s="32" t="s">
        <v>0</v>
      </c>
      <c r="F1" s="31"/>
      <c r="G1" s="31"/>
      <c r="H1" s="31"/>
      <c r="I1" s="33"/>
      <c r="J1" s="34"/>
      <c r="K1" s="34"/>
      <c r="L1" s="35"/>
      <c r="M1" s="31"/>
      <c r="N1" s="31"/>
      <c r="O1" s="36"/>
    </row>
    <row r="2" spans="1:19" s="1" customFormat="1" ht="15" customHeight="1">
      <c r="A2" s="37"/>
      <c r="E2" s="2" t="s">
        <v>1</v>
      </c>
      <c r="I2" s="38"/>
      <c r="J2" s="39"/>
      <c r="K2" s="39"/>
      <c r="L2" s="39"/>
      <c r="M2" s="2"/>
      <c r="N2" s="2"/>
      <c r="O2" s="40"/>
      <c r="P2" s="2"/>
      <c r="Q2" s="2"/>
      <c r="R2" s="2"/>
    </row>
    <row r="3" spans="1:19" s="1" customFormat="1" ht="15" customHeight="1">
      <c r="A3" s="37"/>
      <c r="E3" s="2"/>
      <c r="I3" s="38"/>
      <c r="J3" s="39"/>
      <c r="K3" s="39"/>
      <c r="L3" s="39"/>
      <c r="M3" s="2"/>
      <c r="N3" s="2"/>
      <c r="O3" s="40"/>
      <c r="P3" s="2"/>
      <c r="Q3" s="2"/>
      <c r="R3" s="2"/>
    </row>
    <row r="4" spans="1:19" s="1" customFormat="1" ht="15" customHeight="1">
      <c r="A4" s="41" t="s">
        <v>2</v>
      </c>
      <c r="B4" s="2"/>
      <c r="C4" s="2"/>
      <c r="D4" s="2"/>
      <c r="E4" s="2"/>
      <c r="F4" s="2"/>
      <c r="G4" s="2"/>
      <c r="H4" s="2"/>
      <c r="I4" s="39"/>
      <c r="J4" s="39"/>
      <c r="K4" s="39"/>
      <c r="L4" s="42"/>
      <c r="O4" s="43"/>
    </row>
    <row r="5" spans="1:19" s="3" customFormat="1" ht="24.95" customHeight="1">
      <c r="A5" s="47" t="s">
        <v>27</v>
      </c>
      <c r="B5" s="48"/>
      <c r="C5" s="48">
        <v>97622</v>
      </c>
      <c r="D5" s="48"/>
      <c r="E5" s="65" t="s">
        <v>28</v>
      </c>
      <c r="F5" s="65"/>
      <c r="G5" s="65"/>
      <c r="H5" s="65"/>
      <c r="I5" s="65"/>
      <c r="J5" s="65"/>
      <c r="K5" s="65"/>
      <c r="L5" s="65"/>
      <c r="M5" s="65"/>
      <c r="N5" s="65"/>
      <c r="O5" s="66"/>
    </row>
    <row r="6" spans="1:19" s="6" customFormat="1" ht="24.95" customHeight="1" thickBot="1">
      <c r="A6" s="44" t="s">
        <v>20</v>
      </c>
      <c r="B6" s="4"/>
      <c r="C6" s="4"/>
      <c r="D6" s="4"/>
      <c r="E6" s="4"/>
      <c r="F6" s="4"/>
      <c r="G6" s="4"/>
      <c r="H6" s="4"/>
      <c r="I6" s="4"/>
      <c r="J6" s="4"/>
      <c r="K6" s="4"/>
      <c r="L6" s="45"/>
      <c r="M6" s="45"/>
      <c r="N6" s="45"/>
      <c r="O6" s="46"/>
      <c r="P6" s="5"/>
    </row>
    <row r="7" spans="1:19" s="9" customFormat="1" ht="15" customHeight="1">
      <c r="A7" s="67" t="s">
        <v>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  <c r="N7" s="7"/>
      <c r="O7" s="70" t="s">
        <v>4</v>
      </c>
      <c r="P7" s="8"/>
      <c r="Q7" s="8"/>
      <c r="R7" s="8"/>
    </row>
    <row r="8" spans="1:19" s="9" customFormat="1" ht="15" customHeight="1">
      <c r="A8" s="90" t="s">
        <v>6</v>
      </c>
      <c r="B8" s="91"/>
      <c r="C8" s="91"/>
      <c r="D8" s="92" t="s">
        <v>17</v>
      </c>
      <c r="E8" s="92"/>
      <c r="F8" s="92"/>
      <c r="G8" s="91" t="s">
        <v>16</v>
      </c>
      <c r="H8" s="91"/>
      <c r="I8" s="91" t="s">
        <v>8</v>
      </c>
      <c r="J8" s="91"/>
      <c r="K8" s="92" t="s">
        <v>15</v>
      </c>
      <c r="L8" s="92"/>
      <c r="M8" s="56" t="s">
        <v>10</v>
      </c>
      <c r="N8" s="10"/>
      <c r="O8" s="71"/>
      <c r="P8" s="8"/>
      <c r="Q8" s="8"/>
      <c r="R8" s="8"/>
    </row>
    <row r="9" spans="1:19" s="9" customFormat="1" ht="13.5" customHeight="1" thickBot="1">
      <c r="A9" s="90"/>
      <c r="B9" s="91"/>
      <c r="C9" s="91"/>
      <c r="D9" s="92"/>
      <c r="E9" s="92"/>
      <c r="F9" s="92"/>
      <c r="G9" s="91"/>
      <c r="H9" s="91"/>
      <c r="I9" s="91"/>
      <c r="J9" s="91"/>
      <c r="K9" s="92"/>
      <c r="L9" s="92"/>
      <c r="M9" s="57"/>
      <c r="N9" s="11"/>
      <c r="O9" s="72"/>
    </row>
    <row r="10" spans="1:19" s="3" customFormat="1" ht="15" customHeight="1">
      <c r="A10" s="93">
        <v>20</v>
      </c>
      <c r="B10" s="94"/>
      <c r="C10" s="95"/>
      <c r="D10" s="96">
        <v>1.2</v>
      </c>
      <c r="E10" s="94"/>
      <c r="F10" s="95"/>
      <c r="G10" s="101">
        <v>0.15</v>
      </c>
      <c r="H10" s="102"/>
      <c r="I10" s="99">
        <v>1</v>
      </c>
      <c r="J10" s="100"/>
      <c r="K10" s="12">
        <f>A10*D10*G10*I10</f>
        <v>3.5999999999999996</v>
      </c>
      <c r="L10" s="13"/>
      <c r="M10" s="14"/>
      <c r="N10" s="15"/>
      <c r="O10" s="16" t="s">
        <v>18</v>
      </c>
      <c r="Q10" s="17"/>
      <c r="R10" s="6"/>
      <c r="S10" s="17"/>
    </row>
    <row r="11" spans="1:19" s="3" customFormat="1" ht="15" customHeight="1">
      <c r="A11" s="93"/>
      <c r="B11" s="94"/>
      <c r="C11" s="95"/>
      <c r="D11" s="96"/>
      <c r="E11" s="94"/>
      <c r="F11" s="95"/>
      <c r="G11" s="97"/>
      <c r="H11" s="98"/>
      <c r="I11" s="99"/>
      <c r="J11" s="100"/>
      <c r="K11" s="12"/>
      <c r="L11" s="18"/>
      <c r="M11" s="19"/>
      <c r="N11" s="20"/>
      <c r="O11" s="16"/>
      <c r="Q11" s="17"/>
      <c r="R11" s="6"/>
      <c r="S11" s="17"/>
    </row>
    <row r="12" spans="1:19" s="3" customFormat="1" ht="15" customHeight="1">
      <c r="A12" s="93"/>
      <c r="B12" s="94"/>
      <c r="C12" s="95"/>
      <c r="D12" s="96"/>
      <c r="E12" s="94"/>
      <c r="F12" s="95"/>
      <c r="G12" s="97"/>
      <c r="H12" s="98"/>
      <c r="I12" s="99"/>
      <c r="J12" s="100"/>
      <c r="K12" s="12"/>
      <c r="L12" s="18"/>
      <c r="M12" s="19"/>
      <c r="N12" s="20"/>
      <c r="O12" s="16"/>
      <c r="Q12" s="17"/>
      <c r="R12" s="6"/>
      <c r="S12" s="17"/>
    </row>
    <row r="13" spans="1:19" s="3" customFormat="1" ht="15" customHeight="1">
      <c r="A13" s="93"/>
      <c r="B13" s="94"/>
      <c r="C13" s="95"/>
      <c r="D13" s="96"/>
      <c r="E13" s="94"/>
      <c r="F13" s="95"/>
      <c r="G13" s="97"/>
      <c r="H13" s="98"/>
      <c r="I13" s="99"/>
      <c r="J13" s="100"/>
      <c r="K13" s="12"/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93"/>
      <c r="B14" s="94"/>
      <c r="C14" s="95"/>
      <c r="D14" s="96"/>
      <c r="E14" s="94"/>
      <c r="F14" s="95"/>
      <c r="G14" s="97"/>
      <c r="H14" s="98"/>
      <c r="I14" s="99"/>
      <c r="J14" s="100"/>
      <c r="K14" s="12"/>
      <c r="L14" s="18"/>
      <c r="M14" s="19"/>
      <c r="N14" s="20"/>
      <c r="O14" s="20"/>
      <c r="Q14" s="17"/>
      <c r="S14" s="17"/>
    </row>
    <row r="15" spans="1:19" s="3" customFormat="1" ht="15" customHeight="1">
      <c r="A15" s="93"/>
      <c r="B15" s="94"/>
      <c r="C15" s="95"/>
      <c r="D15" s="96"/>
      <c r="E15" s="94"/>
      <c r="F15" s="95"/>
      <c r="G15" s="97"/>
      <c r="H15" s="98"/>
      <c r="I15" s="99"/>
      <c r="J15" s="100"/>
      <c r="K15" s="12"/>
      <c r="L15" s="18"/>
      <c r="M15" s="19"/>
      <c r="N15" s="20"/>
      <c r="O15" s="20"/>
      <c r="Q15" s="17"/>
    </row>
    <row r="16" spans="1:19" s="3" customFormat="1" ht="15" customHeight="1">
      <c r="A16" s="93"/>
      <c r="B16" s="94"/>
      <c r="C16" s="95"/>
      <c r="D16" s="96"/>
      <c r="E16" s="94"/>
      <c r="F16" s="95"/>
      <c r="G16" s="97"/>
      <c r="H16" s="98"/>
      <c r="I16" s="99"/>
      <c r="J16" s="100"/>
      <c r="K16" s="12"/>
      <c r="L16" s="13"/>
      <c r="M16" s="14"/>
      <c r="N16" s="15"/>
      <c r="O16" s="16"/>
      <c r="Q16" s="17"/>
    </row>
    <row r="17" spans="1:19" s="3" customFormat="1" ht="15" customHeight="1">
      <c r="A17" s="93"/>
      <c r="B17" s="94"/>
      <c r="C17" s="95"/>
      <c r="D17" s="96"/>
      <c r="E17" s="94"/>
      <c r="F17" s="95"/>
      <c r="G17" s="97"/>
      <c r="H17" s="98"/>
      <c r="I17" s="99"/>
      <c r="J17" s="100"/>
      <c r="K17" s="12"/>
      <c r="L17" s="18"/>
      <c r="M17" s="19"/>
      <c r="N17" s="20"/>
      <c r="O17" s="20"/>
      <c r="Q17" s="17"/>
    </row>
    <row r="18" spans="1:19" s="3" customFormat="1" ht="15" customHeight="1">
      <c r="A18" s="93"/>
      <c r="B18" s="94"/>
      <c r="C18" s="95"/>
      <c r="D18" s="96"/>
      <c r="E18" s="94"/>
      <c r="F18" s="95"/>
      <c r="G18" s="97"/>
      <c r="H18" s="98"/>
      <c r="I18" s="99"/>
      <c r="J18" s="100"/>
      <c r="K18" s="12"/>
      <c r="L18" s="18"/>
      <c r="M18" s="19"/>
      <c r="N18" s="20"/>
      <c r="O18" s="20"/>
      <c r="Q18" s="17"/>
    </row>
    <row r="19" spans="1:19" s="3" customFormat="1" ht="15" customHeight="1">
      <c r="A19" s="93"/>
      <c r="B19" s="94"/>
      <c r="C19" s="95"/>
      <c r="D19" s="96"/>
      <c r="E19" s="94"/>
      <c r="F19" s="95"/>
      <c r="G19" s="97"/>
      <c r="H19" s="98"/>
      <c r="I19" s="99"/>
      <c r="J19" s="100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93"/>
      <c r="B20" s="94"/>
      <c r="C20" s="95"/>
      <c r="D20" s="96"/>
      <c r="E20" s="94"/>
      <c r="F20" s="95"/>
      <c r="G20" s="97"/>
      <c r="H20" s="98"/>
      <c r="I20" s="99"/>
      <c r="J20" s="100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93"/>
      <c r="B21" s="94"/>
      <c r="C21" s="95"/>
      <c r="D21" s="96"/>
      <c r="E21" s="94"/>
      <c r="F21" s="95"/>
      <c r="G21" s="97"/>
      <c r="H21" s="98"/>
      <c r="I21" s="99"/>
      <c r="J21" s="100"/>
      <c r="K21" s="12"/>
      <c r="L21" s="13">
        <v>7.99</v>
      </c>
      <c r="M21" s="14">
        <f>TRUNC((K21*L21),2)</f>
        <v>0</v>
      </c>
      <c r="N21" s="15"/>
      <c r="O21" s="21"/>
      <c r="Q21" s="17"/>
      <c r="S21" s="17"/>
    </row>
    <row r="22" spans="1:19" s="3" customFormat="1" ht="15" customHeight="1">
      <c r="A22" s="93"/>
      <c r="B22" s="94"/>
      <c r="C22" s="95"/>
      <c r="D22" s="96"/>
      <c r="E22" s="94"/>
      <c r="F22" s="95"/>
      <c r="G22" s="97"/>
      <c r="H22" s="98"/>
      <c r="I22" s="99"/>
      <c r="J22" s="100"/>
      <c r="K22" s="12"/>
      <c r="L22" s="18">
        <v>7.99</v>
      </c>
      <c r="M22" s="19">
        <f>TRUNC((K22*L22),2)</f>
        <v>0</v>
      </c>
      <c r="N22" s="20"/>
      <c r="O22" s="20"/>
      <c r="Q22" s="17"/>
      <c r="S22" s="17"/>
    </row>
    <row r="23" spans="1:19" s="3" customFormat="1" ht="15" customHeight="1">
      <c r="A23" s="93"/>
      <c r="B23" s="94"/>
      <c r="C23" s="95"/>
      <c r="D23" s="96"/>
      <c r="E23" s="94"/>
      <c r="F23" s="95"/>
      <c r="G23" s="97"/>
      <c r="H23" s="98"/>
      <c r="I23" s="99"/>
      <c r="J23" s="100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93"/>
      <c r="B24" s="94"/>
      <c r="C24" s="95"/>
      <c r="D24" s="96"/>
      <c r="E24" s="94"/>
      <c r="F24" s="95"/>
      <c r="G24" s="97"/>
      <c r="H24" s="98"/>
      <c r="I24" s="99"/>
      <c r="J24" s="100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93"/>
      <c r="B25" s="94"/>
      <c r="C25" s="95"/>
      <c r="D25" s="96"/>
      <c r="E25" s="94"/>
      <c r="F25" s="95"/>
      <c r="G25" s="97"/>
      <c r="H25" s="98"/>
      <c r="I25" s="99"/>
      <c r="J25" s="100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93"/>
      <c r="B26" s="94"/>
      <c r="C26" s="95"/>
      <c r="D26" s="96"/>
      <c r="E26" s="94"/>
      <c r="F26" s="95"/>
      <c r="G26" s="97"/>
      <c r="H26" s="98"/>
      <c r="I26" s="99"/>
      <c r="J26" s="100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93"/>
      <c r="B27" s="94"/>
      <c r="C27" s="95"/>
      <c r="D27" s="96"/>
      <c r="E27" s="94"/>
      <c r="F27" s="95"/>
      <c r="G27" s="97"/>
      <c r="H27" s="98"/>
      <c r="I27" s="99"/>
      <c r="J27" s="100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93"/>
      <c r="B28" s="94"/>
      <c r="C28" s="95"/>
      <c r="D28" s="96"/>
      <c r="E28" s="94"/>
      <c r="F28" s="95"/>
      <c r="G28" s="97"/>
      <c r="H28" s="98"/>
      <c r="I28" s="99"/>
      <c r="J28" s="100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93"/>
      <c r="B29" s="94"/>
      <c r="C29" s="95"/>
      <c r="D29" s="96"/>
      <c r="E29" s="94"/>
      <c r="F29" s="95"/>
      <c r="G29" s="97"/>
      <c r="H29" s="98"/>
      <c r="I29" s="99"/>
      <c r="J29" s="100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93"/>
      <c r="B30" s="94"/>
      <c r="C30" s="95"/>
      <c r="D30" s="96"/>
      <c r="E30" s="94"/>
      <c r="F30" s="95"/>
      <c r="G30" s="97"/>
      <c r="H30" s="98"/>
      <c r="I30" s="99"/>
      <c r="J30" s="100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93"/>
      <c r="B31" s="94"/>
      <c r="C31" s="95"/>
      <c r="D31" s="96"/>
      <c r="E31" s="94"/>
      <c r="F31" s="95"/>
      <c r="G31" s="97"/>
      <c r="H31" s="98"/>
      <c r="I31" s="99"/>
      <c r="J31" s="100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93"/>
      <c r="B32" s="94"/>
      <c r="C32" s="95"/>
      <c r="D32" s="96"/>
      <c r="E32" s="94"/>
      <c r="F32" s="95"/>
      <c r="G32" s="97"/>
      <c r="H32" s="98"/>
      <c r="I32" s="99"/>
      <c r="J32" s="100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93"/>
      <c r="B33" s="94"/>
      <c r="C33" s="95"/>
      <c r="D33" s="96"/>
      <c r="E33" s="94"/>
      <c r="F33" s="95"/>
      <c r="G33" s="97"/>
      <c r="H33" s="98"/>
      <c r="I33" s="99"/>
      <c r="J33" s="100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93"/>
      <c r="B34" s="94"/>
      <c r="C34" s="95"/>
      <c r="D34" s="96"/>
      <c r="E34" s="94"/>
      <c r="F34" s="95"/>
      <c r="G34" s="97"/>
      <c r="H34" s="98"/>
      <c r="I34" s="99"/>
      <c r="J34" s="100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93"/>
      <c r="B35" s="94"/>
      <c r="C35" s="95"/>
      <c r="D35" s="96"/>
      <c r="E35" s="94"/>
      <c r="F35" s="95"/>
      <c r="G35" s="97"/>
      <c r="H35" s="98"/>
      <c r="I35" s="99"/>
      <c r="J35" s="100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93"/>
      <c r="B36" s="94"/>
      <c r="C36" s="95"/>
      <c r="D36" s="96"/>
      <c r="E36" s="94"/>
      <c r="F36" s="95"/>
      <c r="G36" s="97"/>
      <c r="H36" s="98"/>
      <c r="I36" s="99"/>
      <c r="J36" s="100"/>
      <c r="K36" s="12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93"/>
      <c r="B37" s="94"/>
      <c r="C37" s="95"/>
      <c r="D37" s="96"/>
      <c r="E37" s="94"/>
      <c r="F37" s="95"/>
      <c r="G37" s="97"/>
      <c r="H37" s="98"/>
      <c r="I37" s="99"/>
      <c r="J37" s="100"/>
      <c r="K37" s="12"/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93"/>
      <c r="B38" s="94"/>
      <c r="C38" s="95"/>
      <c r="D38" s="96"/>
      <c r="E38" s="94"/>
      <c r="F38" s="95"/>
      <c r="G38" s="97"/>
      <c r="H38" s="98"/>
      <c r="I38" s="99"/>
      <c r="J38" s="10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93"/>
      <c r="B39" s="94"/>
      <c r="C39" s="95"/>
      <c r="D39" s="96"/>
      <c r="E39" s="94"/>
      <c r="F39" s="95"/>
      <c r="G39" s="97"/>
      <c r="H39" s="98"/>
      <c r="I39" s="99"/>
      <c r="J39" s="10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93"/>
      <c r="B40" s="94"/>
      <c r="C40" s="95"/>
      <c r="D40" s="96"/>
      <c r="E40" s="94"/>
      <c r="F40" s="95"/>
      <c r="G40" s="97"/>
      <c r="H40" s="98"/>
      <c r="I40" s="99"/>
      <c r="J40" s="10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93"/>
      <c r="B41" s="94"/>
      <c r="C41" s="95"/>
      <c r="D41" s="96"/>
      <c r="E41" s="94"/>
      <c r="F41" s="95"/>
      <c r="G41" s="97"/>
      <c r="H41" s="98"/>
      <c r="I41" s="99"/>
      <c r="J41" s="10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93"/>
      <c r="B42" s="94"/>
      <c r="C42" s="95"/>
      <c r="D42" s="96"/>
      <c r="E42" s="94"/>
      <c r="F42" s="95"/>
      <c r="G42" s="97"/>
      <c r="H42" s="98"/>
      <c r="I42" s="99"/>
      <c r="J42" s="10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93"/>
      <c r="B43" s="94"/>
      <c r="C43" s="95"/>
      <c r="D43" s="96"/>
      <c r="E43" s="94"/>
      <c r="F43" s="95"/>
      <c r="G43" s="97"/>
      <c r="H43" s="98"/>
      <c r="I43" s="99"/>
      <c r="J43" s="100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93"/>
      <c r="B44" s="94"/>
      <c r="C44" s="95"/>
      <c r="D44" s="96"/>
      <c r="E44" s="94"/>
      <c r="F44" s="95"/>
      <c r="G44" s="97"/>
      <c r="H44" s="98"/>
      <c r="I44" s="99"/>
      <c r="J44" s="100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93"/>
      <c r="B45" s="94"/>
      <c r="C45" s="95"/>
      <c r="D45" s="96"/>
      <c r="E45" s="94"/>
      <c r="F45" s="95"/>
      <c r="G45" s="97"/>
      <c r="H45" s="98"/>
      <c r="I45" s="99"/>
      <c r="J45" s="100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93"/>
      <c r="B46" s="94"/>
      <c r="C46" s="95"/>
      <c r="D46" s="96"/>
      <c r="E46" s="94"/>
      <c r="F46" s="95"/>
      <c r="G46" s="97"/>
      <c r="H46" s="98"/>
      <c r="I46" s="99"/>
      <c r="J46" s="100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93"/>
      <c r="B47" s="94"/>
      <c r="C47" s="95"/>
      <c r="D47" s="96"/>
      <c r="E47" s="94"/>
      <c r="F47" s="95"/>
      <c r="G47" s="97"/>
      <c r="H47" s="98"/>
      <c r="I47" s="99"/>
      <c r="J47" s="100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7" t="s">
        <v>11</v>
      </c>
      <c r="B48" s="88"/>
      <c r="C48" s="88"/>
      <c r="D48" s="88"/>
      <c r="E48" s="88"/>
      <c r="F48" s="88"/>
      <c r="G48" s="88"/>
      <c r="H48" s="88"/>
      <c r="I48" s="88"/>
      <c r="J48" s="89">
        <f>SUM(J10:K47)</f>
        <v>3.5999999999999996</v>
      </c>
      <c r="K48" s="88"/>
      <c r="L48" s="29"/>
      <c r="M48" s="22" t="e">
        <f>SUM(#REF!)</f>
        <v>#REF!</v>
      </c>
      <c r="N48" s="23"/>
      <c r="O48" s="23">
        <f>J48</f>
        <v>3.5999999999999996</v>
      </c>
    </row>
    <row r="49" spans="1:13">
      <c r="A49" s="24"/>
      <c r="B49" s="25"/>
    </row>
    <row r="50" spans="1:13">
      <c r="M50" s="27"/>
    </row>
  </sheetData>
  <mergeCells count="163">
    <mergeCell ref="E5:O5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3:C13"/>
    <mergeCell ref="D13:F13"/>
    <mergeCell ref="G13:H13"/>
    <mergeCell ref="I13:J13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0:C10"/>
    <mergeCell ref="D10:F10"/>
    <mergeCell ref="G10:H10"/>
    <mergeCell ref="I10:J10"/>
    <mergeCell ref="A11:C11"/>
    <mergeCell ref="D11:F11"/>
    <mergeCell ref="G11:H11"/>
    <mergeCell ref="I11:J11"/>
    <mergeCell ref="A7:M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zoomScaleSheetLayoutView="100" workbookViewId="0">
      <selection activeCell="J51" sqref="J51"/>
    </sheetView>
  </sheetViews>
  <sheetFormatPr defaultRowHeight="12.75"/>
  <cols>
    <col min="1" max="1" width="5.28515625" customWidth="1"/>
    <col min="2" max="2" width="1.7109375" customWidth="1"/>
    <col min="3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6" customWidth="1"/>
    <col min="10" max="10" width="5.42578125" style="26" customWidth="1"/>
    <col min="11" max="11" width="9.42578125" style="26" customWidth="1"/>
    <col min="12" max="12" width="6.140625" style="26" hidden="1" customWidth="1"/>
    <col min="13" max="13" width="9.85546875" style="26" hidden="1" customWidth="1"/>
    <col min="14" max="14" width="1" style="26" customWidth="1"/>
    <col min="15" max="15" width="44.7109375" style="28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0"/>
      <c r="B1" s="31"/>
      <c r="C1" s="31"/>
      <c r="D1" s="31"/>
      <c r="E1" s="32" t="s">
        <v>0</v>
      </c>
      <c r="F1" s="31"/>
      <c r="G1" s="31"/>
      <c r="H1" s="31"/>
      <c r="I1" s="33"/>
      <c r="J1" s="34"/>
      <c r="K1" s="34"/>
      <c r="L1" s="35"/>
      <c r="M1" s="31"/>
      <c r="N1" s="31"/>
      <c r="O1" s="36"/>
    </row>
    <row r="2" spans="1:19" s="1" customFormat="1" ht="15" customHeight="1">
      <c r="A2" s="37"/>
      <c r="E2" s="2" t="s">
        <v>1</v>
      </c>
      <c r="I2" s="38"/>
      <c r="J2" s="39"/>
      <c r="K2" s="39"/>
      <c r="L2" s="39"/>
      <c r="M2" s="2"/>
      <c r="N2" s="2"/>
      <c r="O2" s="40"/>
      <c r="P2" s="2"/>
      <c r="Q2" s="2"/>
      <c r="R2" s="2"/>
    </row>
    <row r="3" spans="1:19" s="1" customFormat="1" ht="15" customHeight="1">
      <c r="A3" s="37"/>
      <c r="E3" s="2"/>
      <c r="I3" s="38"/>
      <c r="J3" s="39"/>
      <c r="K3" s="39"/>
      <c r="L3" s="39"/>
      <c r="M3" s="2"/>
      <c r="N3" s="2"/>
      <c r="O3" s="40"/>
      <c r="P3" s="2"/>
      <c r="Q3" s="2"/>
      <c r="R3" s="2"/>
    </row>
    <row r="4" spans="1:19" s="1" customFormat="1" ht="15" customHeight="1">
      <c r="A4" s="41" t="s">
        <v>2</v>
      </c>
      <c r="B4" s="2"/>
      <c r="C4" s="2"/>
      <c r="D4" s="2"/>
      <c r="E4" s="2"/>
      <c r="F4" s="2"/>
      <c r="G4" s="2"/>
      <c r="H4" s="2"/>
      <c r="I4" s="39"/>
      <c r="J4" s="39"/>
      <c r="K4" s="39"/>
      <c r="L4" s="42"/>
      <c r="O4" s="43"/>
    </row>
    <row r="5" spans="1:19" s="3" customFormat="1" ht="24.95" customHeight="1">
      <c r="A5" s="49" t="s">
        <v>19</v>
      </c>
      <c r="B5" s="50"/>
      <c r="C5" s="50"/>
      <c r="D5" s="50">
        <v>97633</v>
      </c>
      <c r="E5" s="50"/>
      <c r="F5" s="48"/>
      <c r="G5" s="65" t="s">
        <v>29</v>
      </c>
      <c r="H5" s="65"/>
      <c r="I5" s="65"/>
      <c r="J5" s="65"/>
      <c r="K5" s="65"/>
      <c r="L5" s="65"/>
      <c r="M5" s="65"/>
      <c r="N5" s="65"/>
      <c r="O5" s="66"/>
    </row>
    <row r="6" spans="1:19" s="6" customFormat="1" ht="24.95" customHeight="1" thickBot="1">
      <c r="A6" s="44" t="s">
        <v>20</v>
      </c>
      <c r="B6" s="4"/>
      <c r="C6" s="4"/>
      <c r="D6" s="4"/>
      <c r="E6" s="4"/>
      <c r="F6" s="4"/>
      <c r="G6" s="4"/>
      <c r="H6" s="4"/>
      <c r="I6" s="4"/>
      <c r="J6" s="4"/>
      <c r="K6" s="4"/>
      <c r="L6" s="45"/>
      <c r="M6" s="45"/>
      <c r="N6" s="45"/>
      <c r="O6" s="46"/>
      <c r="P6" s="5"/>
    </row>
    <row r="7" spans="1:19" s="9" customFormat="1" ht="15" customHeight="1">
      <c r="A7" s="67" t="s">
        <v>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  <c r="N7" s="7"/>
      <c r="O7" s="70" t="s">
        <v>4</v>
      </c>
      <c r="P7" s="8"/>
      <c r="Q7" s="8"/>
      <c r="R7" s="8"/>
    </row>
    <row r="8" spans="1:19" s="9" customFormat="1" ht="15" customHeight="1">
      <c r="A8" s="90" t="s">
        <v>6</v>
      </c>
      <c r="B8" s="91"/>
      <c r="C8" s="91"/>
      <c r="D8" s="92" t="s">
        <v>5</v>
      </c>
      <c r="E8" s="92"/>
      <c r="F8" s="92"/>
      <c r="G8" s="91"/>
      <c r="H8" s="91"/>
      <c r="I8" s="91" t="s">
        <v>8</v>
      </c>
      <c r="J8" s="91"/>
      <c r="K8" s="92" t="s">
        <v>9</v>
      </c>
      <c r="L8" s="92"/>
      <c r="M8" s="56" t="s">
        <v>10</v>
      </c>
      <c r="N8" s="10"/>
      <c r="O8" s="71"/>
      <c r="P8" s="8"/>
      <c r="Q8" s="8"/>
      <c r="R8" s="8"/>
    </row>
    <row r="9" spans="1:19" s="9" customFormat="1" ht="13.5" customHeight="1" thickBot="1">
      <c r="A9" s="90"/>
      <c r="B9" s="91"/>
      <c r="C9" s="91"/>
      <c r="D9" s="92"/>
      <c r="E9" s="92"/>
      <c r="F9" s="92"/>
      <c r="G9" s="91"/>
      <c r="H9" s="91"/>
      <c r="I9" s="91"/>
      <c r="J9" s="91"/>
      <c r="K9" s="92"/>
      <c r="L9" s="92"/>
      <c r="M9" s="57"/>
      <c r="N9" s="11"/>
      <c r="O9" s="72"/>
    </row>
    <row r="10" spans="1:19" s="3" customFormat="1" ht="15" customHeight="1">
      <c r="A10" s="93">
        <v>20</v>
      </c>
      <c r="B10" s="94"/>
      <c r="C10" s="95"/>
      <c r="D10" s="96">
        <v>4</v>
      </c>
      <c r="E10" s="94"/>
      <c r="F10" s="95"/>
      <c r="G10" s="101"/>
      <c r="H10" s="102"/>
      <c r="I10" s="99">
        <v>1</v>
      </c>
      <c r="J10" s="100"/>
      <c r="K10" s="12">
        <f>A10*D10*I10</f>
        <v>80</v>
      </c>
      <c r="L10" s="13"/>
      <c r="M10" s="14"/>
      <c r="N10" s="15"/>
      <c r="O10" s="16" t="s">
        <v>21</v>
      </c>
      <c r="Q10" s="17"/>
      <c r="R10" s="6"/>
      <c r="S10" s="17"/>
    </row>
    <row r="11" spans="1:19" s="3" customFormat="1" ht="15" customHeight="1">
      <c r="A11" s="93">
        <v>5</v>
      </c>
      <c r="B11" s="94"/>
      <c r="C11" s="95"/>
      <c r="D11" s="96">
        <v>3</v>
      </c>
      <c r="E11" s="94"/>
      <c r="F11" s="95"/>
      <c r="G11" s="97"/>
      <c r="H11" s="98"/>
      <c r="I11" s="99">
        <v>1</v>
      </c>
      <c r="J11" s="100"/>
      <c r="K11" s="12">
        <f>A11*D11*I11</f>
        <v>15</v>
      </c>
      <c r="L11" s="18"/>
      <c r="M11" s="19"/>
      <c r="N11" s="20"/>
      <c r="O11" s="16" t="s">
        <v>22</v>
      </c>
      <c r="Q11" s="17"/>
      <c r="R11" s="6"/>
      <c r="S11" s="17"/>
    </row>
    <row r="12" spans="1:19" s="3" customFormat="1" ht="15" customHeight="1">
      <c r="A12" s="93"/>
      <c r="B12" s="94"/>
      <c r="C12" s="95"/>
      <c r="D12" s="96"/>
      <c r="E12" s="94"/>
      <c r="F12" s="95"/>
      <c r="G12" s="97"/>
      <c r="H12" s="98"/>
      <c r="I12" s="99"/>
      <c r="J12" s="100"/>
      <c r="K12" s="12"/>
      <c r="L12" s="18"/>
      <c r="M12" s="19"/>
      <c r="N12" s="20"/>
      <c r="O12" s="16"/>
      <c r="Q12" s="17"/>
      <c r="R12" s="6"/>
      <c r="S12" s="17"/>
    </row>
    <row r="13" spans="1:19" s="3" customFormat="1" ht="15" customHeight="1">
      <c r="A13" s="93"/>
      <c r="B13" s="94"/>
      <c r="C13" s="95"/>
      <c r="D13" s="96"/>
      <c r="E13" s="94"/>
      <c r="F13" s="95"/>
      <c r="G13" s="97"/>
      <c r="H13" s="98"/>
      <c r="I13" s="99"/>
      <c r="J13" s="100"/>
      <c r="K13" s="12"/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93"/>
      <c r="B14" s="94"/>
      <c r="C14" s="95"/>
      <c r="D14" s="96"/>
      <c r="E14" s="94"/>
      <c r="F14" s="95"/>
      <c r="G14" s="97"/>
      <c r="H14" s="98"/>
      <c r="I14" s="99"/>
      <c r="J14" s="100"/>
      <c r="K14" s="12"/>
      <c r="L14" s="18"/>
      <c r="M14" s="19"/>
      <c r="N14" s="20"/>
      <c r="O14" s="20"/>
      <c r="Q14" s="17"/>
      <c r="S14" s="17"/>
    </row>
    <row r="15" spans="1:19" s="3" customFormat="1" ht="15" customHeight="1">
      <c r="A15" s="93"/>
      <c r="B15" s="94"/>
      <c r="C15" s="95"/>
      <c r="D15" s="96"/>
      <c r="E15" s="94"/>
      <c r="F15" s="95"/>
      <c r="G15" s="97"/>
      <c r="H15" s="98"/>
      <c r="I15" s="99"/>
      <c r="J15" s="100"/>
      <c r="K15" s="12"/>
      <c r="L15" s="18"/>
      <c r="M15" s="19"/>
      <c r="N15" s="20"/>
      <c r="O15" s="20"/>
      <c r="Q15" s="17"/>
    </row>
    <row r="16" spans="1:19" s="3" customFormat="1" ht="15" customHeight="1">
      <c r="A16" s="93"/>
      <c r="B16" s="94"/>
      <c r="C16" s="95"/>
      <c r="D16" s="96"/>
      <c r="E16" s="94"/>
      <c r="F16" s="95"/>
      <c r="G16" s="97"/>
      <c r="H16" s="98"/>
      <c r="I16" s="99"/>
      <c r="J16" s="100"/>
      <c r="K16" s="12"/>
      <c r="L16" s="13"/>
      <c r="M16" s="14"/>
      <c r="N16" s="15"/>
      <c r="O16" s="16"/>
      <c r="Q16" s="17"/>
    </row>
    <row r="17" spans="1:19" s="3" customFormat="1" ht="15" customHeight="1">
      <c r="A17" s="93"/>
      <c r="B17" s="94"/>
      <c r="C17" s="95"/>
      <c r="D17" s="96"/>
      <c r="E17" s="94"/>
      <c r="F17" s="95"/>
      <c r="G17" s="97"/>
      <c r="H17" s="98"/>
      <c r="I17" s="99"/>
      <c r="J17" s="100"/>
      <c r="K17" s="12"/>
      <c r="L17" s="18"/>
      <c r="M17" s="19"/>
      <c r="N17" s="20"/>
      <c r="O17" s="20"/>
      <c r="Q17" s="17"/>
    </row>
    <row r="18" spans="1:19" s="3" customFormat="1" ht="15" customHeight="1">
      <c r="A18" s="93"/>
      <c r="B18" s="94"/>
      <c r="C18" s="95"/>
      <c r="D18" s="96"/>
      <c r="E18" s="94"/>
      <c r="F18" s="95"/>
      <c r="G18" s="97"/>
      <c r="H18" s="98"/>
      <c r="I18" s="99"/>
      <c r="J18" s="100"/>
      <c r="K18" s="12"/>
      <c r="L18" s="18"/>
      <c r="M18" s="19"/>
      <c r="N18" s="20"/>
      <c r="O18" s="20"/>
      <c r="Q18" s="17"/>
    </row>
    <row r="19" spans="1:19" s="3" customFormat="1" ht="15" customHeight="1">
      <c r="A19" s="93"/>
      <c r="B19" s="94"/>
      <c r="C19" s="95"/>
      <c r="D19" s="96"/>
      <c r="E19" s="94"/>
      <c r="F19" s="95"/>
      <c r="G19" s="97"/>
      <c r="H19" s="98"/>
      <c r="I19" s="99"/>
      <c r="J19" s="100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93"/>
      <c r="B20" s="94"/>
      <c r="C20" s="95"/>
      <c r="D20" s="96"/>
      <c r="E20" s="94"/>
      <c r="F20" s="95"/>
      <c r="G20" s="97"/>
      <c r="H20" s="98"/>
      <c r="I20" s="99"/>
      <c r="J20" s="100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93"/>
      <c r="B21" s="94"/>
      <c r="C21" s="95"/>
      <c r="D21" s="96"/>
      <c r="E21" s="94"/>
      <c r="F21" s="95"/>
      <c r="G21" s="97"/>
      <c r="H21" s="98"/>
      <c r="I21" s="99"/>
      <c r="J21" s="100"/>
      <c r="K21" s="12"/>
      <c r="L21" s="13">
        <v>7.99</v>
      </c>
      <c r="M21" s="14">
        <f>TRUNC((K21*L21),2)</f>
        <v>0</v>
      </c>
      <c r="N21" s="15"/>
      <c r="O21" s="21"/>
      <c r="Q21" s="17"/>
      <c r="S21" s="17"/>
    </row>
    <row r="22" spans="1:19" s="3" customFormat="1" ht="15" customHeight="1">
      <c r="A22" s="93"/>
      <c r="B22" s="94"/>
      <c r="C22" s="95"/>
      <c r="D22" s="96"/>
      <c r="E22" s="94"/>
      <c r="F22" s="95"/>
      <c r="G22" s="97"/>
      <c r="H22" s="98"/>
      <c r="I22" s="99"/>
      <c r="J22" s="100"/>
      <c r="K22" s="12"/>
      <c r="L22" s="18">
        <v>7.99</v>
      </c>
      <c r="M22" s="19">
        <f>TRUNC((K22*L22),2)</f>
        <v>0</v>
      </c>
      <c r="N22" s="20"/>
      <c r="O22" s="20"/>
      <c r="Q22" s="17"/>
      <c r="S22" s="17"/>
    </row>
    <row r="23" spans="1:19" s="3" customFormat="1" ht="15" customHeight="1">
      <c r="A23" s="93"/>
      <c r="B23" s="94"/>
      <c r="C23" s="95"/>
      <c r="D23" s="96"/>
      <c r="E23" s="94"/>
      <c r="F23" s="95"/>
      <c r="G23" s="97"/>
      <c r="H23" s="98"/>
      <c r="I23" s="99"/>
      <c r="J23" s="100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93"/>
      <c r="B24" s="94"/>
      <c r="C24" s="95"/>
      <c r="D24" s="96"/>
      <c r="E24" s="94"/>
      <c r="F24" s="95"/>
      <c r="G24" s="97"/>
      <c r="H24" s="98"/>
      <c r="I24" s="99"/>
      <c r="J24" s="100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93"/>
      <c r="B25" s="94"/>
      <c r="C25" s="95"/>
      <c r="D25" s="96"/>
      <c r="E25" s="94"/>
      <c r="F25" s="95"/>
      <c r="G25" s="97"/>
      <c r="H25" s="98"/>
      <c r="I25" s="99"/>
      <c r="J25" s="100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93"/>
      <c r="B26" s="94"/>
      <c r="C26" s="95"/>
      <c r="D26" s="96"/>
      <c r="E26" s="94"/>
      <c r="F26" s="95"/>
      <c r="G26" s="97"/>
      <c r="H26" s="98"/>
      <c r="I26" s="99"/>
      <c r="J26" s="100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93"/>
      <c r="B27" s="94"/>
      <c r="C27" s="95"/>
      <c r="D27" s="96"/>
      <c r="E27" s="94"/>
      <c r="F27" s="95"/>
      <c r="G27" s="97"/>
      <c r="H27" s="98"/>
      <c r="I27" s="99"/>
      <c r="J27" s="100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93"/>
      <c r="B28" s="94"/>
      <c r="C28" s="95"/>
      <c r="D28" s="96"/>
      <c r="E28" s="94"/>
      <c r="F28" s="95"/>
      <c r="G28" s="97"/>
      <c r="H28" s="98"/>
      <c r="I28" s="99"/>
      <c r="J28" s="100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93"/>
      <c r="B29" s="94"/>
      <c r="C29" s="95"/>
      <c r="D29" s="96"/>
      <c r="E29" s="94"/>
      <c r="F29" s="95"/>
      <c r="G29" s="97"/>
      <c r="H29" s="98"/>
      <c r="I29" s="99"/>
      <c r="J29" s="100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93"/>
      <c r="B30" s="94"/>
      <c r="C30" s="95"/>
      <c r="D30" s="96"/>
      <c r="E30" s="94"/>
      <c r="F30" s="95"/>
      <c r="G30" s="97"/>
      <c r="H30" s="98"/>
      <c r="I30" s="99"/>
      <c r="J30" s="100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93"/>
      <c r="B31" s="94"/>
      <c r="C31" s="95"/>
      <c r="D31" s="96"/>
      <c r="E31" s="94"/>
      <c r="F31" s="95"/>
      <c r="G31" s="97"/>
      <c r="H31" s="98"/>
      <c r="I31" s="99"/>
      <c r="J31" s="100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93"/>
      <c r="B32" s="94"/>
      <c r="C32" s="95"/>
      <c r="D32" s="96"/>
      <c r="E32" s="94"/>
      <c r="F32" s="95"/>
      <c r="G32" s="97"/>
      <c r="H32" s="98"/>
      <c r="I32" s="99"/>
      <c r="J32" s="100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93"/>
      <c r="B33" s="94"/>
      <c r="C33" s="95"/>
      <c r="D33" s="96"/>
      <c r="E33" s="94"/>
      <c r="F33" s="95"/>
      <c r="G33" s="97"/>
      <c r="H33" s="98"/>
      <c r="I33" s="99"/>
      <c r="J33" s="100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93"/>
      <c r="B34" s="94"/>
      <c r="C34" s="95"/>
      <c r="D34" s="96"/>
      <c r="E34" s="94"/>
      <c r="F34" s="95"/>
      <c r="G34" s="97"/>
      <c r="H34" s="98"/>
      <c r="I34" s="99"/>
      <c r="J34" s="100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93"/>
      <c r="B35" s="94"/>
      <c r="C35" s="95"/>
      <c r="D35" s="96"/>
      <c r="E35" s="94"/>
      <c r="F35" s="95"/>
      <c r="G35" s="97"/>
      <c r="H35" s="98"/>
      <c r="I35" s="99"/>
      <c r="J35" s="100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93"/>
      <c r="B36" s="94"/>
      <c r="C36" s="95"/>
      <c r="D36" s="96"/>
      <c r="E36" s="94"/>
      <c r="F36" s="95"/>
      <c r="G36" s="97"/>
      <c r="H36" s="98"/>
      <c r="I36" s="99"/>
      <c r="J36" s="100"/>
      <c r="K36" s="12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93"/>
      <c r="B37" s="94"/>
      <c r="C37" s="95"/>
      <c r="D37" s="96"/>
      <c r="E37" s="94"/>
      <c r="F37" s="95"/>
      <c r="G37" s="97"/>
      <c r="H37" s="98"/>
      <c r="I37" s="99"/>
      <c r="J37" s="100"/>
      <c r="K37" s="12"/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93"/>
      <c r="B38" s="94"/>
      <c r="C38" s="95"/>
      <c r="D38" s="96"/>
      <c r="E38" s="94"/>
      <c r="F38" s="95"/>
      <c r="G38" s="97"/>
      <c r="H38" s="98"/>
      <c r="I38" s="99"/>
      <c r="J38" s="10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93"/>
      <c r="B39" s="94"/>
      <c r="C39" s="95"/>
      <c r="D39" s="96"/>
      <c r="E39" s="94"/>
      <c r="F39" s="95"/>
      <c r="G39" s="97"/>
      <c r="H39" s="98"/>
      <c r="I39" s="99"/>
      <c r="J39" s="10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93"/>
      <c r="B40" s="94"/>
      <c r="C40" s="95"/>
      <c r="D40" s="96"/>
      <c r="E40" s="94"/>
      <c r="F40" s="95"/>
      <c r="G40" s="97"/>
      <c r="H40" s="98"/>
      <c r="I40" s="99"/>
      <c r="J40" s="10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93"/>
      <c r="B41" s="94"/>
      <c r="C41" s="95"/>
      <c r="D41" s="96"/>
      <c r="E41" s="94"/>
      <c r="F41" s="95"/>
      <c r="G41" s="97"/>
      <c r="H41" s="98"/>
      <c r="I41" s="99"/>
      <c r="J41" s="10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93"/>
      <c r="B42" s="94"/>
      <c r="C42" s="95"/>
      <c r="D42" s="96"/>
      <c r="E42" s="94"/>
      <c r="F42" s="95"/>
      <c r="G42" s="97"/>
      <c r="H42" s="98"/>
      <c r="I42" s="99"/>
      <c r="J42" s="10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93"/>
      <c r="B43" s="94"/>
      <c r="C43" s="95"/>
      <c r="D43" s="96"/>
      <c r="E43" s="94"/>
      <c r="F43" s="95"/>
      <c r="G43" s="97"/>
      <c r="H43" s="98"/>
      <c r="I43" s="99"/>
      <c r="J43" s="100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93"/>
      <c r="B44" s="94"/>
      <c r="C44" s="95"/>
      <c r="D44" s="96"/>
      <c r="E44" s="94"/>
      <c r="F44" s="95"/>
      <c r="G44" s="97"/>
      <c r="H44" s="98"/>
      <c r="I44" s="99"/>
      <c r="J44" s="100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93"/>
      <c r="B45" s="94"/>
      <c r="C45" s="95"/>
      <c r="D45" s="96"/>
      <c r="E45" s="94"/>
      <c r="F45" s="95"/>
      <c r="G45" s="97"/>
      <c r="H45" s="98"/>
      <c r="I45" s="99"/>
      <c r="J45" s="100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93"/>
      <c r="B46" s="94"/>
      <c r="C46" s="95"/>
      <c r="D46" s="96"/>
      <c r="E46" s="94"/>
      <c r="F46" s="95"/>
      <c r="G46" s="97"/>
      <c r="H46" s="98"/>
      <c r="I46" s="99"/>
      <c r="J46" s="100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93"/>
      <c r="B47" s="94"/>
      <c r="C47" s="95"/>
      <c r="D47" s="96"/>
      <c r="E47" s="94"/>
      <c r="F47" s="95"/>
      <c r="G47" s="97"/>
      <c r="H47" s="98"/>
      <c r="I47" s="99"/>
      <c r="J47" s="100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7" t="s">
        <v>11</v>
      </c>
      <c r="B48" s="88"/>
      <c r="C48" s="88"/>
      <c r="D48" s="88"/>
      <c r="E48" s="88"/>
      <c r="F48" s="88"/>
      <c r="G48" s="88"/>
      <c r="H48" s="88"/>
      <c r="I48" s="88"/>
      <c r="J48" s="89">
        <f>SUM(J10:K47)</f>
        <v>95</v>
      </c>
      <c r="K48" s="88"/>
      <c r="L48" s="29"/>
      <c r="M48" s="22" t="e">
        <f>SUM(#REF!)</f>
        <v>#REF!</v>
      </c>
      <c r="N48" s="23"/>
      <c r="O48" s="23">
        <f>J48</f>
        <v>95</v>
      </c>
    </row>
    <row r="49" spans="1:13">
      <c r="A49" s="24"/>
      <c r="B49" s="25"/>
    </row>
    <row r="50" spans="1:13">
      <c r="M50" s="27"/>
    </row>
  </sheetData>
  <mergeCells count="163">
    <mergeCell ref="G5:O5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3:C13"/>
    <mergeCell ref="D13:F13"/>
    <mergeCell ref="G13:H13"/>
    <mergeCell ref="I13:J13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0:C10"/>
    <mergeCell ref="D10:F10"/>
    <mergeCell ref="G10:H10"/>
    <mergeCell ref="I10:J10"/>
    <mergeCell ref="A11:C11"/>
    <mergeCell ref="D11:F11"/>
    <mergeCell ref="G11:H11"/>
    <mergeCell ref="I11:J11"/>
    <mergeCell ref="A7:M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zoomScaleSheetLayoutView="100" workbookViewId="0">
      <selection activeCell="J51" sqref="J51"/>
    </sheetView>
  </sheetViews>
  <sheetFormatPr defaultRowHeight="12.75"/>
  <cols>
    <col min="1" max="1" width="5.28515625" customWidth="1"/>
    <col min="2" max="2" width="1.7109375" customWidth="1"/>
    <col min="3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6" customWidth="1"/>
    <col min="10" max="10" width="5.42578125" style="26" customWidth="1"/>
    <col min="11" max="11" width="9.42578125" style="26" customWidth="1"/>
    <col min="12" max="12" width="6.140625" style="26" hidden="1" customWidth="1"/>
    <col min="13" max="13" width="9.85546875" style="26" hidden="1" customWidth="1"/>
    <col min="14" max="14" width="1" style="26" customWidth="1"/>
    <col min="15" max="15" width="44.7109375" style="28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0"/>
      <c r="B1" s="31"/>
      <c r="C1" s="31"/>
      <c r="D1" s="31"/>
      <c r="E1" s="32" t="s">
        <v>0</v>
      </c>
      <c r="F1" s="31"/>
      <c r="G1" s="31"/>
      <c r="H1" s="31"/>
      <c r="I1" s="33"/>
      <c r="J1" s="34"/>
      <c r="K1" s="34"/>
      <c r="L1" s="35"/>
      <c r="M1" s="31"/>
      <c r="N1" s="31"/>
      <c r="O1" s="36"/>
    </row>
    <row r="2" spans="1:19" s="1" customFormat="1" ht="15" customHeight="1">
      <c r="A2" s="37"/>
      <c r="E2" s="2" t="s">
        <v>1</v>
      </c>
      <c r="I2" s="38"/>
      <c r="J2" s="39"/>
      <c r="K2" s="39"/>
      <c r="L2" s="39"/>
      <c r="M2" s="2"/>
      <c r="N2" s="2"/>
      <c r="O2" s="40"/>
      <c r="P2" s="2"/>
      <c r="Q2" s="2"/>
      <c r="R2" s="2"/>
    </row>
    <row r="3" spans="1:19" s="1" customFormat="1" ht="15" customHeight="1">
      <c r="A3" s="37"/>
      <c r="E3" s="2"/>
      <c r="I3" s="38"/>
      <c r="J3" s="39"/>
      <c r="K3" s="39"/>
      <c r="L3" s="39"/>
      <c r="M3" s="2"/>
      <c r="N3" s="2"/>
      <c r="O3" s="40"/>
      <c r="P3" s="2"/>
      <c r="Q3" s="2"/>
      <c r="R3" s="2"/>
    </row>
    <row r="4" spans="1:19" s="1" customFormat="1" ht="15" customHeight="1">
      <c r="A4" s="41" t="s">
        <v>2</v>
      </c>
      <c r="B4" s="2"/>
      <c r="C4" s="2"/>
      <c r="D4" s="2"/>
      <c r="E4" s="2"/>
      <c r="F4" s="2"/>
      <c r="G4" s="2"/>
      <c r="H4" s="2"/>
      <c r="I4" s="39"/>
      <c r="J4" s="39"/>
      <c r="K4" s="39"/>
      <c r="L4" s="42"/>
      <c r="O4" s="43"/>
    </row>
    <row r="5" spans="1:19" s="3" customFormat="1" ht="24.95" customHeight="1">
      <c r="A5" s="49" t="s">
        <v>19</v>
      </c>
      <c r="B5" s="50"/>
      <c r="C5" s="50"/>
      <c r="D5" s="50">
        <v>97629</v>
      </c>
      <c r="E5" s="50"/>
      <c r="F5" s="48"/>
      <c r="G5" s="65" t="s">
        <v>30</v>
      </c>
      <c r="H5" s="65"/>
      <c r="I5" s="65"/>
      <c r="J5" s="65"/>
      <c r="K5" s="65"/>
      <c r="L5" s="65"/>
      <c r="M5" s="65"/>
      <c r="N5" s="65"/>
      <c r="O5" s="66"/>
    </row>
    <row r="6" spans="1:19" s="6" customFormat="1" ht="24.95" customHeight="1" thickBot="1">
      <c r="A6" s="44" t="s">
        <v>20</v>
      </c>
      <c r="B6" s="4"/>
      <c r="C6" s="4"/>
      <c r="D6" s="4"/>
      <c r="E6" s="4"/>
      <c r="F6" s="4"/>
      <c r="G6" s="4"/>
      <c r="H6" s="4"/>
      <c r="I6" s="4"/>
      <c r="J6" s="4"/>
      <c r="K6" s="4"/>
      <c r="L6" s="45"/>
      <c r="M6" s="45"/>
      <c r="N6" s="45"/>
      <c r="O6" s="46"/>
      <c r="P6" s="5"/>
    </row>
    <row r="7" spans="1:19" s="9" customFormat="1" ht="15" customHeight="1">
      <c r="A7" s="67" t="s">
        <v>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  <c r="N7" s="7"/>
      <c r="O7" s="70" t="s">
        <v>4</v>
      </c>
      <c r="P7" s="8"/>
      <c r="Q7" s="8"/>
      <c r="R7" s="8"/>
    </row>
    <row r="8" spans="1:19" s="9" customFormat="1" ht="15" customHeight="1">
      <c r="A8" s="90" t="s">
        <v>6</v>
      </c>
      <c r="B8" s="91"/>
      <c r="C8" s="91"/>
      <c r="D8" s="92" t="s">
        <v>5</v>
      </c>
      <c r="E8" s="92"/>
      <c r="F8" s="92"/>
      <c r="G8" s="91" t="s">
        <v>16</v>
      </c>
      <c r="H8" s="91"/>
      <c r="I8" s="91" t="s">
        <v>8</v>
      </c>
      <c r="J8" s="91"/>
      <c r="K8" s="92" t="s">
        <v>15</v>
      </c>
      <c r="L8" s="92"/>
      <c r="M8" s="56" t="s">
        <v>10</v>
      </c>
      <c r="N8" s="10"/>
      <c r="O8" s="71"/>
      <c r="P8" s="8"/>
      <c r="Q8" s="8"/>
      <c r="R8" s="8"/>
    </row>
    <row r="9" spans="1:19" s="9" customFormat="1" ht="13.5" customHeight="1" thickBot="1">
      <c r="A9" s="90"/>
      <c r="B9" s="91"/>
      <c r="C9" s="91"/>
      <c r="D9" s="92"/>
      <c r="E9" s="92"/>
      <c r="F9" s="92"/>
      <c r="G9" s="91"/>
      <c r="H9" s="91"/>
      <c r="I9" s="91"/>
      <c r="J9" s="91"/>
      <c r="K9" s="92"/>
      <c r="L9" s="92"/>
      <c r="M9" s="57"/>
      <c r="N9" s="11"/>
      <c r="O9" s="72"/>
    </row>
    <row r="10" spans="1:19" s="3" customFormat="1" ht="15" customHeight="1">
      <c r="A10" s="93">
        <v>10</v>
      </c>
      <c r="B10" s="94"/>
      <c r="C10" s="95"/>
      <c r="D10" s="96">
        <v>2</v>
      </c>
      <c r="E10" s="94"/>
      <c r="F10" s="95"/>
      <c r="G10" s="101">
        <v>0.3</v>
      </c>
      <c r="H10" s="102"/>
      <c r="I10" s="99">
        <v>1</v>
      </c>
      <c r="J10" s="100"/>
      <c r="K10" s="12">
        <f t="shared" ref="K10:K12" si="0">A10*D10*G10*I10</f>
        <v>6</v>
      </c>
      <c r="L10" s="13"/>
      <c r="M10" s="14"/>
      <c r="N10" s="15"/>
      <c r="O10" s="16" t="s">
        <v>23</v>
      </c>
      <c r="Q10" s="17"/>
      <c r="R10" s="6"/>
      <c r="S10" s="17"/>
    </row>
    <row r="11" spans="1:19" s="3" customFormat="1" ht="15" customHeight="1">
      <c r="A11" s="93">
        <v>20</v>
      </c>
      <c r="B11" s="94"/>
      <c r="C11" s="95"/>
      <c r="D11" s="96">
        <v>4</v>
      </c>
      <c r="E11" s="94"/>
      <c r="F11" s="95"/>
      <c r="G11" s="97">
        <v>0.06</v>
      </c>
      <c r="H11" s="98"/>
      <c r="I11" s="99">
        <v>1</v>
      </c>
      <c r="J11" s="100"/>
      <c r="K11" s="12">
        <f t="shared" si="0"/>
        <v>4.8</v>
      </c>
      <c r="L11" s="18"/>
      <c r="M11" s="19"/>
      <c r="N11" s="20"/>
      <c r="O11" s="16" t="s">
        <v>21</v>
      </c>
      <c r="Q11" s="17"/>
      <c r="R11" s="6"/>
      <c r="S11" s="17"/>
    </row>
    <row r="12" spans="1:19" s="3" customFormat="1" ht="15" customHeight="1">
      <c r="A12" s="93">
        <v>12</v>
      </c>
      <c r="B12" s="94"/>
      <c r="C12" s="95"/>
      <c r="D12" s="96">
        <v>2</v>
      </c>
      <c r="E12" s="94"/>
      <c r="F12" s="95"/>
      <c r="G12" s="97">
        <v>0.06</v>
      </c>
      <c r="H12" s="98"/>
      <c r="I12" s="99">
        <v>1</v>
      </c>
      <c r="J12" s="100"/>
      <c r="K12" s="12">
        <f t="shared" si="0"/>
        <v>1.44</v>
      </c>
      <c r="L12" s="18"/>
      <c r="M12" s="19"/>
      <c r="N12" s="20"/>
      <c r="O12" s="16" t="s">
        <v>24</v>
      </c>
      <c r="Q12" s="17"/>
      <c r="R12" s="6"/>
      <c r="S12" s="17"/>
    </row>
    <row r="13" spans="1:19" s="3" customFormat="1" ht="15" customHeight="1">
      <c r="A13" s="93">
        <v>3</v>
      </c>
      <c r="B13" s="94"/>
      <c r="C13" s="95"/>
      <c r="D13" s="96">
        <v>3</v>
      </c>
      <c r="E13" s="94"/>
      <c r="F13" s="95"/>
      <c r="G13" s="97">
        <v>0.06</v>
      </c>
      <c r="H13" s="98"/>
      <c r="I13" s="99">
        <v>1</v>
      </c>
      <c r="J13" s="100"/>
      <c r="K13" s="12">
        <f>A13*D13*G13*I13</f>
        <v>0.54</v>
      </c>
      <c r="L13" s="18"/>
      <c r="M13" s="19"/>
      <c r="N13" s="20"/>
      <c r="O13" s="16" t="s">
        <v>24</v>
      </c>
      <c r="Q13" s="17"/>
      <c r="R13" s="6"/>
      <c r="S13" s="17"/>
    </row>
    <row r="14" spans="1:19" s="3" customFormat="1" ht="15" customHeight="1">
      <c r="A14" s="93"/>
      <c r="B14" s="94"/>
      <c r="C14" s="95"/>
      <c r="D14" s="96"/>
      <c r="E14" s="94"/>
      <c r="F14" s="95"/>
      <c r="G14" s="97"/>
      <c r="H14" s="98"/>
      <c r="I14" s="99"/>
      <c r="J14" s="100"/>
      <c r="K14" s="12"/>
      <c r="L14" s="18"/>
      <c r="M14" s="19"/>
      <c r="N14" s="20"/>
      <c r="O14" s="20"/>
      <c r="Q14" s="17"/>
      <c r="S14" s="17"/>
    </row>
    <row r="15" spans="1:19" s="3" customFormat="1" ht="15" customHeight="1">
      <c r="A15" s="93"/>
      <c r="B15" s="94"/>
      <c r="C15" s="95"/>
      <c r="D15" s="96"/>
      <c r="E15" s="94"/>
      <c r="F15" s="95"/>
      <c r="G15" s="97"/>
      <c r="H15" s="98"/>
      <c r="I15" s="99"/>
      <c r="J15" s="100"/>
      <c r="K15" s="12"/>
      <c r="L15" s="18"/>
      <c r="M15" s="19"/>
      <c r="N15" s="20"/>
      <c r="O15" s="20"/>
      <c r="Q15" s="17"/>
    </row>
    <row r="16" spans="1:19" s="3" customFormat="1" ht="15" customHeight="1">
      <c r="A16" s="93"/>
      <c r="B16" s="94"/>
      <c r="C16" s="95"/>
      <c r="D16" s="96"/>
      <c r="E16" s="94"/>
      <c r="F16" s="95"/>
      <c r="G16" s="97"/>
      <c r="H16" s="98"/>
      <c r="I16" s="99"/>
      <c r="J16" s="100"/>
      <c r="K16" s="12"/>
      <c r="L16" s="13"/>
      <c r="M16" s="14"/>
      <c r="N16" s="15"/>
      <c r="O16" s="16"/>
      <c r="Q16" s="17"/>
    </row>
    <row r="17" spans="1:19" s="3" customFormat="1" ht="15" customHeight="1">
      <c r="A17" s="93"/>
      <c r="B17" s="94"/>
      <c r="C17" s="95"/>
      <c r="D17" s="96"/>
      <c r="E17" s="94"/>
      <c r="F17" s="95"/>
      <c r="G17" s="97"/>
      <c r="H17" s="98"/>
      <c r="I17" s="99"/>
      <c r="J17" s="100"/>
      <c r="K17" s="12"/>
      <c r="L17" s="18"/>
      <c r="M17" s="19"/>
      <c r="N17" s="20"/>
      <c r="O17" s="20"/>
      <c r="Q17" s="17"/>
    </row>
    <row r="18" spans="1:19" s="3" customFormat="1" ht="15" customHeight="1">
      <c r="A18" s="93"/>
      <c r="B18" s="94"/>
      <c r="C18" s="95"/>
      <c r="D18" s="96"/>
      <c r="E18" s="94"/>
      <c r="F18" s="95"/>
      <c r="G18" s="97"/>
      <c r="H18" s="98"/>
      <c r="I18" s="99"/>
      <c r="J18" s="100"/>
      <c r="K18" s="12"/>
      <c r="L18" s="18"/>
      <c r="M18" s="19"/>
      <c r="N18" s="20"/>
      <c r="O18" s="20"/>
      <c r="Q18" s="17"/>
    </row>
    <row r="19" spans="1:19" s="3" customFormat="1" ht="15" customHeight="1">
      <c r="A19" s="93"/>
      <c r="B19" s="94"/>
      <c r="C19" s="95"/>
      <c r="D19" s="96"/>
      <c r="E19" s="94"/>
      <c r="F19" s="95"/>
      <c r="G19" s="97"/>
      <c r="H19" s="98"/>
      <c r="I19" s="99"/>
      <c r="J19" s="100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93"/>
      <c r="B20" s="94"/>
      <c r="C20" s="95"/>
      <c r="D20" s="96"/>
      <c r="E20" s="94"/>
      <c r="F20" s="95"/>
      <c r="G20" s="97"/>
      <c r="H20" s="98"/>
      <c r="I20" s="99"/>
      <c r="J20" s="100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93"/>
      <c r="B21" s="94"/>
      <c r="C21" s="95"/>
      <c r="D21" s="96"/>
      <c r="E21" s="94"/>
      <c r="F21" s="95"/>
      <c r="G21" s="97"/>
      <c r="H21" s="98"/>
      <c r="I21" s="99"/>
      <c r="J21" s="100"/>
      <c r="K21" s="12"/>
      <c r="L21" s="13">
        <v>7.99</v>
      </c>
      <c r="M21" s="14">
        <f>TRUNC((K21*L21),2)</f>
        <v>0</v>
      </c>
      <c r="N21" s="15"/>
      <c r="O21" s="21"/>
      <c r="Q21" s="17"/>
      <c r="S21" s="17"/>
    </row>
    <row r="22" spans="1:19" s="3" customFormat="1" ht="15" customHeight="1">
      <c r="A22" s="93"/>
      <c r="B22" s="94"/>
      <c r="C22" s="95"/>
      <c r="D22" s="96"/>
      <c r="E22" s="94"/>
      <c r="F22" s="95"/>
      <c r="G22" s="97"/>
      <c r="H22" s="98"/>
      <c r="I22" s="99"/>
      <c r="J22" s="100"/>
      <c r="K22" s="12"/>
      <c r="L22" s="18">
        <v>7.99</v>
      </c>
      <c r="M22" s="19">
        <f>TRUNC((K22*L22),2)</f>
        <v>0</v>
      </c>
      <c r="N22" s="20"/>
      <c r="O22" s="20"/>
      <c r="Q22" s="17"/>
      <c r="S22" s="17"/>
    </row>
    <row r="23" spans="1:19" s="3" customFormat="1" ht="15" customHeight="1">
      <c r="A23" s="93"/>
      <c r="B23" s="94"/>
      <c r="C23" s="95"/>
      <c r="D23" s="96"/>
      <c r="E23" s="94"/>
      <c r="F23" s="95"/>
      <c r="G23" s="97"/>
      <c r="H23" s="98"/>
      <c r="I23" s="99"/>
      <c r="J23" s="100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93"/>
      <c r="B24" s="94"/>
      <c r="C24" s="95"/>
      <c r="D24" s="96"/>
      <c r="E24" s="94"/>
      <c r="F24" s="95"/>
      <c r="G24" s="97"/>
      <c r="H24" s="98"/>
      <c r="I24" s="99"/>
      <c r="J24" s="100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93"/>
      <c r="B25" s="94"/>
      <c r="C25" s="95"/>
      <c r="D25" s="96"/>
      <c r="E25" s="94"/>
      <c r="F25" s="95"/>
      <c r="G25" s="97"/>
      <c r="H25" s="98"/>
      <c r="I25" s="99"/>
      <c r="J25" s="100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93"/>
      <c r="B26" s="94"/>
      <c r="C26" s="95"/>
      <c r="D26" s="96"/>
      <c r="E26" s="94"/>
      <c r="F26" s="95"/>
      <c r="G26" s="97"/>
      <c r="H26" s="98"/>
      <c r="I26" s="99"/>
      <c r="J26" s="100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93"/>
      <c r="B27" s="94"/>
      <c r="C27" s="95"/>
      <c r="D27" s="96"/>
      <c r="E27" s="94"/>
      <c r="F27" s="95"/>
      <c r="G27" s="97"/>
      <c r="H27" s="98"/>
      <c r="I27" s="99"/>
      <c r="J27" s="100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93"/>
      <c r="B28" s="94"/>
      <c r="C28" s="95"/>
      <c r="D28" s="96"/>
      <c r="E28" s="94"/>
      <c r="F28" s="95"/>
      <c r="G28" s="97"/>
      <c r="H28" s="98"/>
      <c r="I28" s="99"/>
      <c r="J28" s="100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93"/>
      <c r="B29" s="94"/>
      <c r="C29" s="95"/>
      <c r="D29" s="96"/>
      <c r="E29" s="94"/>
      <c r="F29" s="95"/>
      <c r="G29" s="97"/>
      <c r="H29" s="98"/>
      <c r="I29" s="99"/>
      <c r="J29" s="100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93"/>
      <c r="B30" s="94"/>
      <c r="C30" s="95"/>
      <c r="D30" s="96"/>
      <c r="E30" s="94"/>
      <c r="F30" s="95"/>
      <c r="G30" s="97"/>
      <c r="H30" s="98"/>
      <c r="I30" s="99"/>
      <c r="J30" s="100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93"/>
      <c r="B31" s="94"/>
      <c r="C31" s="95"/>
      <c r="D31" s="96"/>
      <c r="E31" s="94"/>
      <c r="F31" s="95"/>
      <c r="G31" s="97"/>
      <c r="H31" s="98"/>
      <c r="I31" s="99"/>
      <c r="J31" s="100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93"/>
      <c r="B32" s="94"/>
      <c r="C32" s="95"/>
      <c r="D32" s="96"/>
      <c r="E32" s="94"/>
      <c r="F32" s="95"/>
      <c r="G32" s="97"/>
      <c r="H32" s="98"/>
      <c r="I32" s="99"/>
      <c r="J32" s="100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93"/>
      <c r="B33" s="94"/>
      <c r="C33" s="95"/>
      <c r="D33" s="96"/>
      <c r="E33" s="94"/>
      <c r="F33" s="95"/>
      <c r="G33" s="97"/>
      <c r="H33" s="98"/>
      <c r="I33" s="99"/>
      <c r="J33" s="100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93"/>
      <c r="B34" s="94"/>
      <c r="C34" s="95"/>
      <c r="D34" s="96"/>
      <c r="E34" s="94"/>
      <c r="F34" s="95"/>
      <c r="G34" s="97"/>
      <c r="H34" s="98"/>
      <c r="I34" s="99"/>
      <c r="J34" s="100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93"/>
      <c r="B35" s="94"/>
      <c r="C35" s="95"/>
      <c r="D35" s="96"/>
      <c r="E35" s="94"/>
      <c r="F35" s="95"/>
      <c r="G35" s="97"/>
      <c r="H35" s="98"/>
      <c r="I35" s="99"/>
      <c r="J35" s="100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93"/>
      <c r="B36" s="94"/>
      <c r="C36" s="95"/>
      <c r="D36" s="96"/>
      <c r="E36" s="94"/>
      <c r="F36" s="95"/>
      <c r="G36" s="97"/>
      <c r="H36" s="98"/>
      <c r="I36" s="99"/>
      <c r="J36" s="100"/>
      <c r="K36" s="12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93"/>
      <c r="B37" s="94"/>
      <c r="C37" s="95"/>
      <c r="D37" s="96"/>
      <c r="E37" s="94"/>
      <c r="F37" s="95"/>
      <c r="G37" s="97"/>
      <c r="H37" s="98"/>
      <c r="I37" s="99"/>
      <c r="J37" s="100"/>
      <c r="K37" s="12"/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93"/>
      <c r="B38" s="94"/>
      <c r="C38" s="95"/>
      <c r="D38" s="96"/>
      <c r="E38" s="94"/>
      <c r="F38" s="95"/>
      <c r="G38" s="97"/>
      <c r="H38" s="98"/>
      <c r="I38" s="99"/>
      <c r="J38" s="10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93"/>
      <c r="B39" s="94"/>
      <c r="C39" s="95"/>
      <c r="D39" s="96"/>
      <c r="E39" s="94"/>
      <c r="F39" s="95"/>
      <c r="G39" s="97"/>
      <c r="H39" s="98"/>
      <c r="I39" s="99"/>
      <c r="J39" s="10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93"/>
      <c r="B40" s="94"/>
      <c r="C40" s="95"/>
      <c r="D40" s="96"/>
      <c r="E40" s="94"/>
      <c r="F40" s="95"/>
      <c r="G40" s="97"/>
      <c r="H40" s="98"/>
      <c r="I40" s="99"/>
      <c r="J40" s="10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93"/>
      <c r="B41" s="94"/>
      <c r="C41" s="95"/>
      <c r="D41" s="96"/>
      <c r="E41" s="94"/>
      <c r="F41" s="95"/>
      <c r="G41" s="97"/>
      <c r="H41" s="98"/>
      <c r="I41" s="99"/>
      <c r="J41" s="10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93"/>
      <c r="B42" s="94"/>
      <c r="C42" s="95"/>
      <c r="D42" s="96"/>
      <c r="E42" s="94"/>
      <c r="F42" s="95"/>
      <c r="G42" s="97"/>
      <c r="H42" s="98"/>
      <c r="I42" s="99"/>
      <c r="J42" s="10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93"/>
      <c r="B43" s="94"/>
      <c r="C43" s="95"/>
      <c r="D43" s="96"/>
      <c r="E43" s="94"/>
      <c r="F43" s="95"/>
      <c r="G43" s="97"/>
      <c r="H43" s="98"/>
      <c r="I43" s="99"/>
      <c r="J43" s="100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93"/>
      <c r="B44" s="94"/>
      <c r="C44" s="95"/>
      <c r="D44" s="96"/>
      <c r="E44" s="94"/>
      <c r="F44" s="95"/>
      <c r="G44" s="97"/>
      <c r="H44" s="98"/>
      <c r="I44" s="99"/>
      <c r="J44" s="100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93"/>
      <c r="B45" s="94"/>
      <c r="C45" s="95"/>
      <c r="D45" s="96"/>
      <c r="E45" s="94"/>
      <c r="F45" s="95"/>
      <c r="G45" s="97"/>
      <c r="H45" s="98"/>
      <c r="I45" s="99"/>
      <c r="J45" s="100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93"/>
      <c r="B46" s="94"/>
      <c r="C46" s="95"/>
      <c r="D46" s="96"/>
      <c r="E46" s="94"/>
      <c r="F46" s="95"/>
      <c r="G46" s="97"/>
      <c r="H46" s="98"/>
      <c r="I46" s="99"/>
      <c r="J46" s="100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93"/>
      <c r="B47" s="94"/>
      <c r="C47" s="95"/>
      <c r="D47" s="96"/>
      <c r="E47" s="94"/>
      <c r="F47" s="95"/>
      <c r="G47" s="97"/>
      <c r="H47" s="98"/>
      <c r="I47" s="99"/>
      <c r="J47" s="100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7" t="s">
        <v>11</v>
      </c>
      <c r="B48" s="88"/>
      <c r="C48" s="88"/>
      <c r="D48" s="88"/>
      <c r="E48" s="88"/>
      <c r="F48" s="88"/>
      <c r="G48" s="88"/>
      <c r="H48" s="88"/>
      <c r="I48" s="88"/>
      <c r="J48" s="89">
        <f>SUM(J10:K47)</f>
        <v>12.780000000000001</v>
      </c>
      <c r="K48" s="88"/>
      <c r="L48" s="29"/>
      <c r="M48" s="22" t="e">
        <f>SUM(#REF!)</f>
        <v>#REF!</v>
      </c>
      <c r="N48" s="23"/>
      <c r="O48" s="23">
        <f>J48</f>
        <v>12.780000000000001</v>
      </c>
    </row>
    <row r="49" spans="1:13">
      <c r="A49" s="24"/>
      <c r="B49" s="25"/>
    </row>
    <row r="50" spans="1:13">
      <c r="M50" s="27"/>
    </row>
  </sheetData>
  <mergeCells count="163">
    <mergeCell ref="G5:O5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3:C13"/>
    <mergeCell ref="D13:F13"/>
    <mergeCell ref="G13:H13"/>
    <mergeCell ref="I13:J13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0:C10"/>
    <mergeCell ref="D10:F10"/>
    <mergeCell ref="G10:H10"/>
    <mergeCell ref="I10:J10"/>
    <mergeCell ref="A11:C11"/>
    <mergeCell ref="D11:F11"/>
    <mergeCell ref="G11:H11"/>
    <mergeCell ref="I11:J11"/>
    <mergeCell ref="A7:M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zoomScaleSheetLayoutView="100" workbookViewId="0">
      <selection activeCell="J51" sqref="J51"/>
    </sheetView>
  </sheetViews>
  <sheetFormatPr defaultRowHeight="12.75"/>
  <cols>
    <col min="1" max="1" width="5.28515625" customWidth="1"/>
    <col min="2" max="2" width="1.7109375" customWidth="1"/>
    <col min="3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6" customWidth="1"/>
    <col min="10" max="10" width="5.42578125" style="26" customWidth="1"/>
    <col min="11" max="11" width="9.42578125" style="26" customWidth="1"/>
    <col min="12" max="12" width="6.140625" style="26" hidden="1" customWidth="1"/>
    <col min="13" max="13" width="9.85546875" style="26" hidden="1" customWidth="1"/>
    <col min="14" max="14" width="1" style="26" customWidth="1"/>
    <col min="15" max="15" width="44.7109375" style="28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0"/>
      <c r="B1" s="31"/>
      <c r="C1" s="31"/>
      <c r="D1" s="31"/>
      <c r="E1" s="32" t="s">
        <v>0</v>
      </c>
      <c r="F1" s="31"/>
      <c r="G1" s="31"/>
      <c r="H1" s="31"/>
      <c r="I1" s="33"/>
      <c r="J1" s="34"/>
      <c r="K1" s="34"/>
      <c r="L1" s="35"/>
      <c r="M1" s="31"/>
      <c r="N1" s="31"/>
      <c r="O1" s="36"/>
    </row>
    <row r="2" spans="1:19" s="1" customFormat="1" ht="15" customHeight="1">
      <c r="A2" s="37"/>
      <c r="E2" s="2" t="s">
        <v>1</v>
      </c>
      <c r="I2" s="38"/>
      <c r="J2" s="39"/>
      <c r="K2" s="39"/>
      <c r="L2" s="39"/>
      <c r="M2" s="2"/>
      <c r="N2" s="2"/>
      <c r="O2" s="40"/>
      <c r="P2" s="2"/>
      <c r="Q2" s="2"/>
      <c r="R2" s="2"/>
    </row>
    <row r="3" spans="1:19" s="1" customFormat="1" ht="15" customHeight="1">
      <c r="A3" s="37"/>
      <c r="E3" s="2"/>
      <c r="I3" s="38"/>
      <c r="J3" s="39"/>
      <c r="K3" s="39"/>
      <c r="L3" s="39"/>
      <c r="M3" s="2"/>
      <c r="N3" s="2"/>
      <c r="O3" s="40"/>
      <c r="P3" s="2"/>
      <c r="Q3" s="2"/>
      <c r="R3" s="2"/>
    </row>
    <row r="4" spans="1:19" s="1" customFormat="1" ht="15" customHeight="1">
      <c r="A4" s="41" t="s">
        <v>2</v>
      </c>
      <c r="B4" s="2"/>
      <c r="C4" s="2"/>
      <c r="D4" s="2"/>
      <c r="E4" s="2"/>
      <c r="F4" s="2"/>
      <c r="G4" s="2"/>
      <c r="H4" s="2"/>
      <c r="I4" s="39"/>
      <c r="J4" s="39"/>
      <c r="K4" s="39"/>
      <c r="L4" s="42"/>
      <c r="O4" s="43"/>
    </row>
    <row r="5" spans="1:19" s="3" customFormat="1" ht="24.95" customHeight="1">
      <c r="A5" s="49" t="s">
        <v>19</v>
      </c>
      <c r="B5" s="50"/>
      <c r="C5" s="50"/>
      <c r="D5" s="50">
        <v>97644</v>
      </c>
      <c r="E5" s="50"/>
      <c r="F5" s="48"/>
      <c r="G5" s="65" t="s">
        <v>32</v>
      </c>
      <c r="H5" s="65"/>
      <c r="I5" s="65"/>
      <c r="J5" s="65"/>
      <c r="K5" s="65"/>
      <c r="L5" s="65"/>
      <c r="M5" s="65"/>
      <c r="N5" s="65"/>
      <c r="O5" s="66"/>
    </row>
    <row r="6" spans="1:19" s="6" customFormat="1" ht="24.95" customHeight="1" thickBot="1">
      <c r="A6" s="44" t="s">
        <v>20</v>
      </c>
      <c r="B6" s="4"/>
      <c r="C6" s="4"/>
      <c r="D6" s="4"/>
      <c r="E6" s="4"/>
      <c r="F6" s="4"/>
      <c r="G6" s="4"/>
      <c r="H6" s="4"/>
      <c r="I6" s="4"/>
      <c r="J6" s="4"/>
      <c r="K6" s="4"/>
      <c r="L6" s="45"/>
      <c r="M6" s="45"/>
      <c r="N6" s="45"/>
      <c r="O6" s="46"/>
      <c r="P6" s="5"/>
    </row>
    <row r="7" spans="1:19" s="9" customFormat="1" ht="15" customHeight="1">
      <c r="A7" s="67" t="s">
        <v>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  <c r="N7" s="7"/>
      <c r="O7" s="70" t="s">
        <v>4</v>
      </c>
      <c r="P7" s="8"/>
      <c r="Q7" s="8"/>
      <c r="R7" s="8"/>
    </row>
    <row r="8" spans="1:19" s="9" customFormat="1" ht="15" customHeight="1">
      <c r="A8" s="90" t="s">
        <v>6</v>
      </c>
      <c r="B8" s="91"/>
      <c r="C8" s="91"/>
      <c r="D8" s="92" t="s">
        <v>17</v>
      </c>
      <c r="E8" s="92"/>
      <c r="F8" s="92"/>
      <c r="G8" s="91"/>
      <c r="H8" s="91"/>
      <c r="I8" s="91" t="s">
        <v>8</v>
      </c>
      <c r="J8" s="91"/>
      <c r="K8" s="92" t="s">
        <v>9</v>
      </c>
      <c r="L8" s="92"/>
      <c r="M8" s="56" t="s">
        <v>10</v>
      </c>
      <c r="N8" s="10"/>
      <c r="O8" s="71"/>
      <c r="P8" s="8"/>
      <c r="Q8" s="8"/>
      <c r="R8" s="8"/>
    </row>
    <row r="9" spans="1:19" s="9" customFormat="1" ht="13.5" customHeight="1" thickBot="1">
      <c r="A9" s="90"/>
      <c r="B9" s="91"/>
      <c r="C9" s="91"/>
      <c r="D9" s="92"/>
      <c r="E9" s="92"/>
      <c r="F9" s="92"/>
      <c r="G9" s="91"/>
      <c r="H9" s="91"/>
      <c r="I9" s="91"/>
      <c r="J9" s="91"/>
      <c r="K9" s="92"/>
      <c r="L9" s="92"/>
      <c r="M9" s="57"/>
      <c r="N9" s="11"/>
      <c r="O9" s="72"/>
    </row>
    <row r="10" spans="1:19" s="3" customFormat="1" ht="15" customHeight="1">
      <c r="A10" s="93">
        <v>2</v>
      </c>
      <c r="B10" s="94"/>
      <c r="C10" s="95"/>
      <c r="D10" s="96">
        <v>2.2000000000000002</v>
      </c>
      <c r="E10" s="94"/>
      <c r="F10" s="95"/>
      <c r="G10" s="101"/>
      <c r="H10" s="102"/>
      <c r="I10" s="99">
        <v>1</v>
      </c>
      <c r="J10" s="100"/>
      <c r="K10" s="12">
        <f>A10*D10*I10</f>
        <v>4.4000000000000004</v>
      </c>
      <c r="L10" s="13"/>
      <c r="M10" s="14"/>
      <c r="N10" s="15"/>
      <c r="O10" s="16" t="s">
        <v>25</v>
      </c>
      <c r="Q10" s="17"/>
      <c r="R10" s="6"/>
      <c r="S10" s="17"/>
    </row>
    <row r="11" spans="1:19" s="3" customFormat="1" ht="15" customHeight="1">
      <c r="A11" s="93">
        <v>3</v>
      </c>
      <c r="B11" s="94"/>
      <c r="C11" s="95"/>
      <c r="D11" s="96">
        <v>2.2000000000000002</v>
      </c>
      <c r="E11" s="94"/>
      <c r="F11" s="95"/>
      <c r="G11" s="97"/>
      <c r="H11" s="98"/>
      <c r="I11" s="99">
        <v>1</v>
      </c>
      <c r="J11" s="100"/>
      <c r="K11" s="12">
        <f>A11*D11*I11</f>
        <v>6.6000000000000005</v>
      </c>
      <c r="L11" s="18"/>
      <c r="M11" s="19"/>
      <c r="N11" s="20"/>
      <c r="O11" s="16" t="s">
        <v>26</v>
      </c>
      <c r="Q11" s="17"/>
      <c r="R11" s="6"/>
      <c r="S11" s="17"/>
    </row>
    <row r="12" spans="1:19" s="3" customFormat="1" ht="15" customHeight="1">
      <c r="A12" s="93"/>
      <c r="B12" s="94"/>
      <c r="C12" s="95"/>
      <c r="D12" s="96"/>
      <c r="E12" s="94"/>
      <c r="F12" s="95"/>
      <c r="G12" s="97"/>
      <c r="H12" s="98"/>
      <c r="I12" s="99"/>
      <c r="J12" s="100"/>
      <c r="K12" s="12"/>
      <c r="L12" s="18"/>
      <c r="M12" s="19"/>
      <c r="N12" s="20"/>
      <c r="O12" s="16"/>
      <c r="Q12" s="17"/>
      <c r="R12" s="6"/>
      <c r="S12" s="17"/>
    </row>
    <row r="13" spans="1:19" s="3" customFormat="1" ht="15" customHeight="1">
      <c r="A13" s="93"/>
      <c r="B13" s="94"/>
      <c r="C13" s="95"/>
      <c r="D13" s="96"/>
      <c r="E13" s="94"/>
      <c r="F13" s="95"/>
      <c r="G13" s="97"/>
      <c r="H13" s="98"/>
      <c r="I13" s="99"/>
      <c r="J13" s="100"/>
      <c r="K13" s="12"/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93"/>
      <c r="B14" s="94"/>
      <c r="C14" s="95"/>
      <c r="D14" s="96"/>
      <c r="E14" s="94"/>
      <c r="F14" s="95"/>
      <c r="G14" s="97"/>
      <c r="H14" s="98"/>
      <c r="I14" s="99"/>
      <c r="J14" s="100"/>
      <c r="K14" s="12"/>
      <c r="L14" s="18"/>
      <c r="M14" s="19"/>
      <c r="N14" s="20"/>
      <c r="O14" s="20"/>
      <c r="Q14" s="17"/>
      <c r="S14" s="17"/>
    </row>
    <row r="15" spans="1:19" s="3" customFormat="1" ht="15" customHeight="1">
      <c r="A15" s="93"/>
      <c r="B15" s="94"/>
      <c r="C15" s="95"/>
      <c r="D15" s="96"/>
      <c r="E15" s="94"/>
      <c r="F15" s="95"/>
      <c r="G15" s="97"/>
      <c r="H15" s="98"/>
      <c r="I15" s="99"/>
      <c r="J15" s="100"/>
      <c r="K15" s="12"/>
      <c r="L15" s="18"/>
      <c r="M15" s="19"/>
      <c r="N15" s="20"/>
      <c r="O15" s="20"/>
      <c r="Q15" s="17"/>
    </row>
    <row r="16" spans="1:19" s="3" customFormat="1" ht="15" customHeight="1">
      <c r="A16" s="93"/>
      <c r="B16" s="94"/>
      <c r="C16" s="95"/>
      <c r="D16" s="96"/>
      <c r="E16" s="94"/>
      <c r="F16" s="95"/>
      <c r="G16" s="97"/>
      <c r="H16" s="98"/>
      <c r="I16" s="99"/>
      <c r="J16" s="100"/>
      <c r="K16" s="12"/>
      <c r="L16" s="13"/>
      <c r="M16" s="14"/>
      <c r="N16" s="15"/>
      <c r="O16" s="16"/>
      <c r="Q16" s="17"/>
    </row>
    <row r="17" spans="1:19" s="3" customFormat="1" ht="15" customHeight="1">
      <c r="A17" s="93"/>
      <c r="B17" s="94"/>
      <c r="C17" s="95"/>
      <c r="D17" s="96"/>
      <c r="E17" s="94"/>
      <c r="F17" s="95"/>
      <c r="G17" s="97"/>
      <c r="H17" s="98"/>
      <c r="I17" s="99"/>
      <c r="J17" s="100"/>
      <c r="K17" s="12"/>
      <c r="L17" s="18"/>
      <c r="M17" s="19"/>
      <c r="N17" s="20"/>
      <c r="O17" s="20"/>
      <c r="Q17" s="17"/>
    </row>
    <row r="18" spans="1:19" s="3" customFormat="1" ht="15" customHeight="1">
      <c r="A18" s="93"/>
      <c r="B18" s="94"/>
      <c r="C18" s="95"/>
      <c r="D18" s="96"/>
      <c r="E18" s="94"/>
      <c r="F18" s="95"/>
      <c r="G18" s="97"/>
      <c r="H18" s="98"/>
      <c r="I18" s="99"/>
      <c r="J18" s="100"/>
      <c r="K18" s="12"/>
      <c r="L18" s="18"/>
      <c r="M18" s="19"/>
      <c r="N18" s="20"/>
      <c r="O18" s="20"/>
      <c r="Q18" s="17"/>
    </row>
    <row r="19" spans="1:19" s="3" customFormat="1" ht="15" customHeight="1">
      <c r="A19" s="93"/>
      <c r="B19" s="94"/>
      <c r="C19" s="95"/>
      <c r="D19" s="96"/>
      <c r="E19" s="94"/>
      <c r="F19" s="95"/>
      <c r="G19" s="97"/>
      <c r="H19" s="98"/>
      <c r="I19" s="99"/>
      <c r="J19" s="100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93"/>
      <c r="B20" s="94"/>
      <c r="C20" s="95"/>
      <c r="D20" s="96"/>
      <c r="E20" s="94"/>
      <c r="F20" s="95"/>
      <c r="G20" s="97"/>
      <c r="H20" s="98"/>
      <c r="I20" s="99"/>
      <c r="J20" s="100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93"/>
      <c r="B21" s="94"/>
      <c r="C21" s="95"/>
      <c r="D21" s="96"/>
      <c r="E21" s="94"/>
      <c r="F21" s="95"/>
      <c r="G21" s="97"/>
      <c r="H21" s="98"/>
      <c r="I21" s="99"/>
      <c r="J21" s="100"/>
      <c r="K21" s="12"/>
      <c r="L21" s="13">
        <v>7.99</v>
      </c>
      <c r="M21" s="14">
        <f>TRUNC((K21*L21),2)</f>
        <v>0</v>
      </c>
      <c r="N21" s="15"/>
      <c r="O21" s="21"/>
      <c r="Q21" s="17"/>
      <c r="S21" s="17"/>
    </row>
    <row r="22" spans="1:19" s="3" customFormat="1" ht="15" customHeight="1">
      <c r="A22" s="93"/>
      <c r="B22" s="94"/>
      <c r="C22" s="95"/>
      <c r="D22" s="96"/>
      <c r="E22" s="94"/>
      <c r="F22" s="95"/>
      <c r="G22" s="97"/>
      <c r="H22" s="98"/>
      <c r="I22" s="99"/>
      <c r="J22" s="100"/>
      <c r="K22" s="12"/>
      <c r="L22" s="18">
        <v>7.99</v>
      </c>
      <c r="M22" s="19">
        <f>TRUNC((K22*L22),2)</f>
        <v>0</v>
      </c>
      <c r="N22" s="20"/>
      <c r="O22" s="20"/>
      <c r="Q22" s="17"/>
      <c r="S22" s="17"/>
    </row>
    <row r="23" spans="1:19" s="3" customFormat="1" ht="15" customHeight="1">
      <c r="A23" s="93"/>
      <c r="B23" s="94"/>
      <c r="C23" s="95"/>
      <c r="D23" s="96"/>
      <c r="E23" s="94"/>
      <c r="F23" s="95"/>
      <c r="G23" s="97"/>
      <c r="H23" s="98"/>
      <c r="I23" s="99"/>
      <c r="J23" s="100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93"/>
      <c r="B24" s="94"/>
      <c r="C24" s="95"/>
      <c r="D24" s="96"/>
      <c r="E24" s="94"/>
      <c r="F24" s="95"/>
      <c r="G24" s="97"/>
      <c r="H24" s="98"/>
      <c r="I24" s="99"/>
      <c r="J24" s="100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93"/>
      <c r="B25" s="94"/>
      <c r="C25" s="95"/>
      <c r="D25" s="96"/>
      <c r="E25" s="94"/>
      <c r="F25" s="95"/>
      <c r="G25" s="97"/>
      <c r="H25" s="98"/>
      <c r="I25" s="99"/>
      <c r="J25" s="100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93"/>
      <c r="B26" s="94"/>
      <c r="C26" s="95"/>
      <c r="D26" s="96"/>
      <c r="E26" s="94"/>
      <c r="F26" s="95"/>
      <c r="G26" s="97"/>
      <c r="H26" s="98"/>
      <c r="I26" s="99"/>
      <c r="J26" s="100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93"/>
      <c r="B27" s="94"/>
      <c r="C27" s="95"/>
      <c r="D27" s="96"/>
      <c r="E27" s="94"/>
      <c r="F27" s="95"/>
      <c r="G27" s="97"/>
      <c r="H27" s="98"/>
      <c r="I27" s="99"/>
      <c r="J27" s="100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93"/>
      <c r="B28" s="94"/>
      <c r="C28" s="95"/>
      <c r="D28" s="96"/>
      <c r="E28" s="94"/>
      <c r="F28" s="95"/>
      <c r="G28" s="97"/>
      <c r="H28" s="98"/>
      <c r="I28" s="99"/>
      <c r="J28" s="100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93"/>
      <c r="B29" s="94"/>
      <c r="C29" s="95"/>
      <c r="D29" s="96"/>
      <c r="E29" s="94"/>
      <c r="F29" s="95"/>
      <c r="G29" s="97"/>
      <c r="H29" s="98"/>
      <c r="I29" s="99"/>
      <c r="J29" s="100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93"/>
      <c r="B30" s="94"/>
      <c r="C30" s="95"/>
      <c r="D30" s="96"/>
      <c r="E30" s="94"/>
      <c r="F30" s="95"/>
      <c r="G30" s="97"/>
      <c r="H30" s="98"/>
      <c r="I30" s="99"/>
      <c r="J30" s="100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93"/>
      <c r="B31" s="94"/>
      <c r="C31" s="95"/>
      <c r="D31" s="96"/>
      <c r="E31" s="94"/>
      <c r="F31" s="95"/>
      <c r="G31" s="97"/>
      <c r="H31" s="98"/>
      <c r="I31" s="99"/>
      <c r="J31" s="100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93"/>
      <c r="B32" s="94"/>
      <c r="C32" s="95"/>
      <c r="D32" s="96"/>
      <c r="E32" s="94"/>
      <c r="F32" s="95"/>
      <c r="G32" s="97"/>
      <c r="H32" s="98"/>
      <c r="I32" s="99"/>
      <c r="J32" s="100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93"/>
      <c r="B33" s="94"/>
      <c r="C33" s="95"/>
      <c r="D33" s="96"/>
      <c r="E33" s="94"/>
      <c r="F33" s="95"/>
      <c r="G33" s="97"/>
      <c r="H33" s="98"/>
      <c r="I33" s="99"/>
      <c r="J33" s="100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93"/>
      <c r="B34" s="94"/>
      <c r="C34" s="95"/>
      <c r="D34" s="96"/>
      <c r="E34" s="94"/>
      <c r="F34" s="95"/>
      <c r="G34" s="97"/>
      <c r="H34" s="98"/>
      <c r="I34" s="99"/>
      <c r="J34" s="100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93"/>
      <c r="B35" s="94"/>
      <c r="C35" s="95"/>
      <c r="D35" s="96"/>
      <c r="E35" s="94"/>
      <c r="F35" s="95"/>
      <c r="G35" s="97"/>
      <c r="H35" s="98"/>
      <c r="I35" s="99"/>
      <c r="J35" s="100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93"/>
      <c r="B36" s="94"/>
      <c r="C36" s="95"/>
      <c r="D36" s="96"/>
      <c r="E36" s="94"/>
      <c r="F36" s="95"/>
      <c r="G36" s="97"/>
      <c r="H36" s="98"/>
      <c r="I36" s="99"/>
      <c r="J36" s="100"/>
      <c r="K36" s="12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93"/>
      <c r="B37" s="94"/>
      <c r="C37" s="95"/>
      <c r="D37" s="96"/>
      <c r="E37" s="94"/>
      <c r="F37" s="95"/>
      <c r="G37" s="97"/>
      <c r="H37" s="98"/>
      <c r="I37" s="99"/>
      <c r="J37" s="100"/>
      <c r="K37" s="12"/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93"/>
      <c r="B38" s="94"/>
      <c r="C38" s="95"/>
      <c r="D38" s="96"/>
      <c r="E38" s="94"/>
      <c r="F38" s="95"/>
      <c r="G38" s="97"/>
      <c r="H38" s="98"/>
      <c r="I38" s="99"/>
      <c r="J38" s="10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93"/>
      <c r="B39" s="94"/>
      <c r="C39" s="95"/>
      <c r="D39" s="96"/>
      <c r="E39" s="94"/>
      <c r="F39" s="95"/>
      <c r="G39" s="97"/>
      <c r="H39" s="98"/>
      <c r="I39" s="99"/>
      <c r="J39" s="10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93"/>
      <c r="B40" s="94"/>
      <c r="C40" s="95"/>
      <c r="D40" s="96"/>
      <c r="E40" s="94"/>
      <c r="F40" s="95"/>
      <c r="G40" s="97"/>
      <c r="H40" s="98"/>
      <c r="I40" s="99"/>
      <c r="J40" s="10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93"/>
      <c r="B41" s="94"/>
      <c r="C41" s="95"/>
      <c r="D41" s="96"/>
      <c r="E41" s="94"/>
      <c r="F41" s="95"/>
      <c r="G41" s="97"/>
      <c r="H41" s="98"/>
      <c r="I41" s="99"/>
      <c r="J41" s="10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93"/>
      <c r="B42" s="94"/>
      <c r="C42" s="95"/>
      <c r="D42" s="96"/>
      <c r="E42" s="94"/>
      <c r="F42" s="95"/>
      <c r="G42" s="97"/>
      <c r="H42" s="98"/>
      <c r="I42" s="99"/>
      <c r="J42" s="10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93"/>
      <c r="B43" s="94"/>
      <c r="C43" s="95"/>
      <c r="D43" s="96"/>
      <c r="E43" s="94"/>
      <c r="F43" s="95"/>
      <c r="G43" s="97"/>
      <c r="H43" s="98"/>
      <c r="I43" s="99"/>
      <c r="J43" s="100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93"/>
      <c r="B44" s="94"/>
      <c r="C44" s="95"/>
      <c r="D44" s="96"/>
      <c r="E44" s="94"/>
      <c r="F44" s="95"/>
      <c r="G44" s="97"/>
      <c r="H44" s="98"/>
      <c r="I44" s="99"/>
      <c r="J44" s="100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93"/>
      <c r="B45" s="94"/>
      <c r="C45" s="95"/>
      <c r="D45" s="96"/>
      <c r="E45" s="94"/>
      <c r="F45" s="95"/>
      <c r="G45" s="97"/>
      <c r="H45" s="98"/>
      <c r="I45" s="99"/>
      <c r="J45" s="100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93"/>
      <c r="B46" s="94"/>
      <c r="C46" s="95"/>
      <c r="D46" s="96"/>
      <c r="E46" s="94"/>
      <c r="F46" s="95"/>
      <c r="G46" s="97"/>
      <c r="H46" s="98"/>
      <c r="I46" s="99"/>
      <c r="J46" s="100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93"/>
      <c r="B47" s="94"/>
      <c r="C47" s="95"/>
      <c r="D47" s="96"/>
      <c r="E47" s="94"/>
      <c r="F47" s="95"/>
      <c r="G47" s="97"/>
      <c r="H47" s="98"/>
      <c r="I47" s="99"/>
      <c r="J47" s="100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7" t="s">
        <v>11</v>
      </c>
      <c r="B48" s="88"/>
      <c r="C48" s="88"/>
      <c r="D48" s="88"/>
      <c r="E48" s="88"/>
      <c r="F48" s="88"/>
      <c r="G48" s="88"/>
      <c r="H48" s="88"/>
      <c r="I48" s="88"/>
      <c r="J48" s="89">
        <f>SUM(J10:K47)</f>
        <v>11</v>
      </c>
      <c r="K48" s="88"/>
      <c r="L48" s="29"/>
      <c r="M48" s="22" t="e">
        <f>SUM(#REF!)</f>
        <v>#REF!</v>
      </c>
      <c r="N48" s="23"/>
      <c r="O48" s="23">
        <f>J48</f>
        <v>11</v>
      </c>
    </row>
    <row r="49" spans="1:13">
      <c r="A49" s="24"/>
      <c r="B49" s="25"/>
    </row>
    <row r="50" spans="1:13">
      <c r="M50" s="27"/>
    </row>
  </sheetData>
  <mergeCells count="163">
    <mergeCell ref="G5:O5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3:C13"/>
    <mergeCell ref="D13:F13"/>
    <mergeCell ref="G13:H13"/>
    <mergeCell ref="I13:J13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0:C10"/>
    <mergeCell ref="D10:F10"/>
    <mergeCell ref="G10:H10"/>
    <mergeCell ref="I10:J10"/>
    <mergeCell ref="A11:C11"/>
    <mergeCell ref="D11:F11"/>
    <mergeCell ref="G11:H11"/>
    <mergeCell ref="I11:J11"/>
    <mergeCell ref="A7:M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topLeftCell="A31" zoomScaleSheetLayoutView="100" workbookViewId="0">
      <selection activeCell="S56" sqref="S56"/>
    </sheetView>
  </sheetViews>
  <sheetFormatPr defaultRowHeight="12.75"/>
  <cols>
    <col min="1" max="1" width="5.28515625" customWidth="1"/>
    <col min="2" max="2" width="1.7109375" customWidth="1"/>
    <col min="3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6" customWidth="1"/>
    <col min="10" max="10" width="5.42578125" style="26" customWidth="1"/>
    <col min="11" max="11" width="9.42578125" style="26" customWidth="1"/>
    <col min="12" max="12" width="6.140625" style="26" hidden="1" customWidth="1"/>
    <col min="13" max="13" width="9.85546875" style="26" hidden="1" customWidth="1"/>
    <col min="14" max="14" width="1" style="26" customWidth="1"/>
    <col min="15" max="15" width="44.7109375" style="28" customWidth="1"/>
    <col min="16" max="16" width="5.7109375" customWidth="1"/>
    <col min="17" max="17" width="6" customWidth="1"/>
  </cols>
  <sheetData>
    <row r="1" spans="1:19" s="1" customFormat="1" ht="18" customHeight="1">
      <c r="A1" s="30"/>
      <c r="B1" s="31"/>
      <c r="C1" s="31"/>
      <c r="D1" s="31"/>
      <c r="E1" s="32" t="s">
        <v>35</v>
      </c>
      <c r="F1" s="31"/>
      <c r="G1" s="31"/>
      <c r="H1" s="31"/>
      <c r="I1" s="33"/>
      <c r="J1" s="34"/>
      <c r="K1" s="34"/>
      <c r="L1" s="35"/>
      <c r="M1" s="31"/>
      <c r="N1" s="31"/>
      <c r="O1" s="36"/>
    </row>
    <row r="2" spans="1:19" s="1" customFormat="1" ht="15" customHeight="1">
      <c r="A2" s="37"/>
      <c r="E2" s="2" t="s">
        <v>1</v>
      </c>
      <c r="I2" s="38"/>
      <c r="J2" s="39"/>
      <c r="K2" s="39"/>
      <c r="L2" s="39"/>
      <c r="M2" s="2"/>
      <c r="N2" s="2"/>
      <c r="O2" s="40"/>
      <c r="P2" s="2"/>
      <c r="Q2" s="2"/>
      <c r="R2" s="2"/>
    </row>
    <row r="3" spans="1:19" s="1" customFormat="1" ht="15" customHeight="1">
      <c r="A3" s="37"/>
      <c r="E3" s="1" t="s">
        <v>45</v>
      </c>
      <c r="I3" s="38"/>
      <c r="J3" s="39"/>
      <c r="K3" s="39"/>
      <c r="L3" s="39"/>
      <c r="M3" s="2"/>
      <c r="N3" s="2"/>
      <c r="O3" s="40"/>
      <c r="P3" s="2"/>
      <c r="Q3" s="2"/>
      <c r="R3" s="2"/>
    </row>
    <row r="4" spans="1:19" s="1" customFormat="1" ht="15" customHeight="1">
      <c r="A4" s="41" t="s">
        <v>2</v>
      </c>
      <c r="B4" s="2"/>
      <c r="C4" s="2"/>
      <c r="D4" s="2"/>
      <c r="E4" s="2"/>
      <c r="F4" s="2"/>
      <c r="G4" s="2"/>
      <c r="H4" s="2"/>
      <c r="I4" s="39"/>
      <c r="J4" s="39"/>
      <c r="K4" s="39"/>
      <c r="L4" s="42"/>
      <c r="O4" s="43"/>
    </row>
    <row r="5" spans="1:19" s="3" customFormat="1" ht="24.95" customHeight="1">
      <c r="A5" s="64" t="s">
        <v>33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6"/>
    </row>
    <row r="6" spans="1:19" s="6" customFormat="1" ht="24.95" customHeight="1" thickBot="1">
      <c r="A6" s="44" t="str">
        <f>'4813'!A6</f>
        <v>OBRA : ESCOLA MUNICIPAL CENTRO DE PROMOÇÃO EDUCACIONAL</v>
      </c>
      <c r="B6" s="4"/>
      <c r="C6" s="4"/>
      <c r="D6" s="4"/>
      <c r="E6" s="4"/>
      <c r="F6" s="4"/>
      <c r="G6" s="4"/>
      <c r="H6" s="4"/>
      <c r="I6" s="4"/>
      <c r="J6" s="4"/>
      <c r="K6" s="4"/>
      <c r="L6" s="45"/>
      <c r="M6" s="45"/>
      <c r="N6" s="45"/>
      <c r="O6" s="46"/>
      <c r="P6" s="5"/>
    </row>
    <row r="7" spans="1:19" s="9" customFormat="1" ht="15" customHeight="1">
      <c r="A7" s="67" t="s">
        <v>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  <c r="N7" s="7"/>
      <c r="O7" s="70" t="s">
        <v>4</v>
      </c>
      <c r="P7" s="8"/>
      <c r="Q7" s="8"/>
      <c r="R7" s="8"/>
    </row>
    <row r="8" spans="1:19" s="9" customFormat="1" ht="15" customHeight="1">
      <c r="A8" s="58" t="s">
        <v>6</v>
      </c>
      <c r="B8" s="59"/>
      <c r="C8" s="59"/>
      <c r="D8" s="60"/>
      <c r="E8" s="103"/>
      <c r="F8" s="74"/>
      <c r="G8" s="75"/>
      <c r="H8" s="79"/>
      <c r="I8" s="60"/>
      <c r="J8" s="104" t="s">
        <v>37</v>
      </c>
      <c r="K8" s="60"/>
      <c r="L8" s="54" t="s">
        <v>12</v>
      </c>
      <c r="M8" s="56" t="s">
        <v>10</v>
      </c>
      <c r="N8" s="10"/>
      <c r="O8" s="71"/>
      <c r="P8" s="8"/>
      <c r="Q8" s="8"/>
      <c r="R8" s="8"/>
    </row>
    <row r="9" spans="1:19" s="9" customFormat="1" ht="13.5" customHeight="1" thickBot="1">
      <c r="A9" s="61"/>
      <c r="B9" s="62"/>
      <c r="C9" s="62"/>
      <c r="D9" s="63"/>
      <c r="E9" s="76"/>
      <c r="F9" s="77"/>
      <c r="G9" s="78"/>
      <c r="H9" s="80"/>
      <c r="I9" s="63"/>
      <c r="J9" s="80"/>
      <c r="K9" s="63"/>
      <c r="L9" s="55"/>
      <c r="M9" s="57"/>
      <c r="N9" s="11"/>
      <c r="O9" s="72"/>
    </row>
    <row r="10" spans="1:19" s="3" customFormat="1" ht="15" customHeight="1">
      <c r="A10" s="81"/>
      <c r="B10" s="82"/>
      <c r="C10" s="82"/>
      <c r="D10" s="82"/>
      <c r="E10" s="83"/>
      <c r="F10" s="83"/>
      <c r="G10" s="83"/>
      <c r="H10" s="84"/>
      <c r="I10" s="84"/>
      <c r="J10" s="84"/>
      <c r="K10" s="84"/>
      <c r="L10" s="13"/>
      <c r="M10" s="14"/>
      <c r="N10" s="15"/>
      <c r="O10" s="15"/>
      <c r="Q10" s="17"/>
      <c r="R10" s="6"/>
      <c r="S10" s="17"/>
    </row>
    <row r="11" spans="1:19" s="3" customFormat="1" ht="15" customHeight="1">
      <c r="A11" s="81">
        <v>65</v>
      </c>
      <c r="B11" s="82"/>
      <c r="C11" s="82"/>
      <c r="D11" s="82"/>
      <c r="E11" s="86"/>
      <c r="F11" s="86"/>
      <c r="G11" s="86"/>
      <c r="H11" s="84"/>
      <c r="I11" s="84"/>
      <c r="J11" s="84">
        <f>A11</f>
        <v>65</v>
      </c>
      <c r="K11" s="84"/>
      <c r="L11" s="18"/>
      <c r="M11" s="19"/>
      <c r="N11" s="20"/>
      <c r="O11" s="52" t="s">
        <v>38</v>
      </c>
      <c r="Q11" s="17"/>
      <c r="R11" s="6"/>
      <c r="S11" s="17"/>
    </row>
    <row r="12" spans="1:19" s="3" customFormat="1" ht="15" customHeight="1">
      <c r="A12" s="81">
        <v>65</v>
      </c>
      <c r="B12" s="82"/>
      <c r="C12" s="82"/>
      <c r="D12" s="82"/>
      <c r="E12" s="83"/>
      <c r="F12" s="83"/>
      <c r="G12" s="83"/>
      <c r="H12" s="84"/>
      <c r="I12" s="84"/>
      <c r="J12" s="84">
        <f t="shared" ref="J12:J14" si="0">A12</f>
        <v>65</v>
      </c>
      <c r="K12" s="84"/>
      <c r="L12" s="18"/>
      <c r="M12" s="19"/>
      <c r="N12" s="20"/>
      <c r="O12" s="16"/>
      <c r="Q12" s="17"/>
      <c r="R12" s="6"/>
      <c r="S12" s="17"/>
    </row>
    <row r="13" spans="1:19" s="3" customFormat="1" ht="15" customHeight="1">
      <c r="A13" s="81">
        <v>70</v>
      </c>
      <c r="B13" s="82"/>
      <c r="C13" s="82"/>
      <c r="D13" s="82"/>
      <c r="E13" s="83"/>
      <c r="F13" s="83"/>
      <c r="G13" s="83"/>
      <c r="H13" s="84"/>
      <c r="I13" s="84"/>
      <c r="J13" s="84">
        <f t="shared" si="0"/>
        <v>70</v>
      </c>
      <c r="K13" s="84"/>
      <c r="L13" s="18"/>
      <c r="M13" s="19"/>
      <c r="N13" s="20"/>
      <c r="O13" s="15"/>
      <c r="Q13" s="17"/>
      <c r="R13" s="6"/>
      <c r="S13" s="17"/>
    </row>
    <row r="14" spans="1:19" s="3" customFormat="1" ht="15" customHeight="1">
      <c r="A14" s="81">
        <v>70</v>
      </c>
      <c r="B14" s="82"/>
      <c r="C14" s="82"/>
      <c r="D14" s="82"/>
      <c r="E14" s="83"/>
      <c r="F14" s="83"/>
      <c r="G14" s="83"/>
      <c r="H14" s="84"/>
      <c r="I14" s="84"/>
      <c r="J14" s="84">
        <f t="shared" si="0"/>
        <v>70</v>
      </c>
      <c r="K14" s="84"/>
      <c r="L14" s="18"/>
      <c r="M14" s="19"/>
      <c r="N14" s="20"/>
      <c r="O14" s="20"/>
      <c r="Q14" s="17"/>
      <c r="S14" s="17"/>
    </row>
    <row r="15" spans="1:19" s="3" customFormat="1" ht="15" customHeight="1">
      <c r="A15" s="81"/>
      <c r="B15" s="82"/>
      <c r="C15" s="82"/>
      <c r="D15" s="82"/>
      <c r="E15" s="83"/>
      <c r="F15" s="83"/>
      <c r="G15" s="83"/>
      <c r="H15" s="84"/>
      <c r="I15" s="84"/>
      <c r="J15" s="84"/>
      <c r="K15" s="84"/>
      <c r="L15" s="18"/>
      <c r="M15" s="19"/>
      <c r="N15" s="20"/>
      <c r="O15" s="20"/>
      <c r="Q15" s="17"/>
    </row>
    <row r="16" spans="1:19" s="3" customFormat="1" ht="15" customHeight="1">
      <c r="A16" s="81"/>
      <c r="B16" s="82"/>
      <c r="C16" s="82"/>
      <c r="D16" s="82"/>
      <c r="E16" s="83"/>
      <c r="F16" s="83"/>
      <c r="G16" s="83"/>
      <c r="H16" s="84"/>
      <c r="I16" s="84"/>
      <c r="J16" s="84"/>
      <c r="K16" s="84"/>
      <c r="L16" s="13"/>
      <c r="M16" s="14"/>
      <c r="N16" s="15"/>
      <c r="O16" s="16"/>
      <c r="Q16" s="17"/>
    </row>
    <row r="17" spans="1:19" s="3" customFormat="1" ht="15" customHeight="1">
      <c r="A17" s="81"/>
      <c r="B17" s="82"/>
      <c r="C17" s="82"/>
      <c r="D17" s="82"/>
      <c r="E17" s="83"/>
      <c r="F17" s="83"/>
      <c r="G17" s="83"/>
      <c r="H17" s="84"/>
      <c r="I17" s="84"/>
      <c r="J17" s="84"/>
      <c r="K17" s="84"/>
      <c r="L17" s="18"/>
      <c r="M17" s="19"/>
      <c r="N17" s="20"/>
      <c r="O17" s="20"/>
      <c r="Q17" s="17"/>
    </row>
    <row r="18" spans="1:19" s="3" customFormat="1" ht="15" customHeight="1">
      <c r="A18" s="81"/>
      <c r="B18" s="82"/>
      <c r="C18" s="82"/>
      <c r="D18" s="82"/>
      <c r="E18" s="83"/>
      <c r="F18" s="83"/>
      <c r="G18" s="83"/>
      <c r="H18" s="84"/>
      <c r="I18" s="84"/>
      <c r="J18" s="84"/>
      <c r="K18" s="84"/>
      <c r="L18" s="18"/>
      <c r="M18" s="19"/>
      <c r="N18" s="20"/>
      <c r="O18" s="20"/>
      <c r="Q18" s="17"/>
    </row>
    <row r="19" spans="1:19" s="3" customFormat="1" ht="15" customHeight="1">
      <c r="A19" s="81"/>
      <c r="B19" s="82"/>
      <c r="C19" s="82"/>
      <c r="D19" s="82"/>
      <c r="E19" s="83"/>
      <c r="F19" s="83"/>
      <c r="G19" s="83"/>
      <c r="H19" s="84"/>
      <c r="I19" s="84"/>
      <c r="J19" s="84"/>
      <c r="K19" s="84"/>
      <c r="L19" s="18"/>
      <c r="M19" s="19"/>
      <c r="N19" s="20"/>
      <c r="O19" s="20"/>
      <c r="Q19" s="17"/>
      <c r="S19" s="17"/>
    </row>
    <row r="20" spans="1:19" s="3" customFormat="1" ht="15" customHeight="1">
      <c r="A20" s="81"/>
      <c r="B20" s="82"/>
      <c r="C20" s="82"/>
      <c r="D20" s="82"/>
      <c r="E20" s="83"/>
      <c r="F20" s="83"/>
      <c r="G20" s="83"/>
      <c r="H20" s="84"/>
      <c r="I20" s="84"/>
      <c r="J20" s="84"/>
      <c r="K20" s="84"/>
      <c r="L20" s="18"/>
      <c r="M20" s="19"/>
      <c r="N20" s="20"/>
      <c r="O20" s="20"/>
      <c r="Q20" s="17"/>
      <c r="S20" s="17"/>
    </row>
    <row r="21" spans="1:19" s="3" customFormat="1" ht="15" customHeight="1">
      <c r="A21" s="81"/>
      <c r="B21" s="82"/>
      <c r="C21" s="82"/>
      <c r="D21" s="82"/>
      <c r="E21" s="83"/>
      <c r="F21" s="83"/>
      <c r="G21" s="83"/>
      <c r="H21" s="84"/>
      <c r="I21" s="84"/>
      <c r="J21" s="84"/>
      <c r="K21" s="84">
        <f>H21*I21</f>
        <v>0</v>
      </c>
      <c r="L21" s="13">
        <v>7.99</v>
      </c>
      <c r="M21" s="14">
        <f>TRUNC((K21*L21),2)</f>
        <v>0</v>
      </c>
      <c r="N21" s="15"/>
      <c r="O21" s="21"/>
      <c r="Q21" s="17"/>
      <c r="S21" s="17"/>
    </row>
    <row r="22" spans="1:19" s="3" customFormat="1" ht="15" customHeight="1">
      <c r="A22" s="81"/>
      <c r="B22" s="82"/>
      <c r="C22" s="82"/>
      <c r="D22" s="82"/>
      <c r="E22" s="83"/>
      <c r="F22" s="83"/>
      <c r="G22" s="83"/>
      <c r="H22" s="84"/>
      <c r="I22" s="84"/>
      <c r="J22" s="84"/>
      <c r="K22" s="84"/>
      <c r="L22" s="18">
        <v>7.99</v>
      </c>
      <c r="M22" s="19">
        <f>TRUNC((K22*L22),2)</f>
        <v>0</v>
      </c>
      <c r="N22" s="20"/>
      <c r="O22" s="20"/>
      <c r="Q22" s="17"/>
      <c r="S22" s="17"/>
    </row>
    <row r="23" spans="1:19" s="3" customFormat="1" ht="15" customHeight="1">
      <c r="A23" s="81"/>
      <c r="B23" s="82"/>
      <c r="C23" s="82"/>
      <c r="D23" s="82"/>
      <c r="E23" s="83"/>
      <c r="F23" s="83"/>
      <c r="G23" s="83"/>
      <c r="H23" s="84"/>
      <c r="I23" s="84"/>
      <c r="J23" s="84"/>
      <c r="K23" s="84"/>
      <c r="L23" s="18"/>
      <c r="M23" s="19"/>
      <c r="N23" s="20"/>
      <c r="O23" s="20"/>
      <c r="Q23" s="17"/>
      <c r="S23" s="17"/>
    </row>
    <row r="24" spans="1:19" s="3" customFormat="1" ht="15" customHeight="1">
      <c r="A24" s="81"/>
      <c r="B24" s="82"/>
      <c r="C24" s="82"/>
      <c r="D24" s="82"/>
      <c r="E24" s="83"/>
      <c r="F24" s="83"/>
      <c r="G24" s="83"/>
      <c r="H24" s="84"/>
      <c r="I24" s="84"/>
      <c r="J24" s="84"/>
      <c r="K24" s="84"/>
      <c r="L24" s="18"/>
      <c r="M24" s="19"/>
      <c r="N24" s="20"/>
      <c r="O24" s="20"/>
      <c r="Q24" s="17"/>
      <c r="S24" s="17"/>
    </row>
    <row r="25" spans="1:19" s="3" customFormat="1" ht="15" customHeight="1">
      <c r="A25" s="81"/>
      <c r="B25" s="82"/>
      <c r="C25" s="82"/>
      <c r="D25" s="82"/>
      <c r="E25" s="83"/>
      <c r="F25" s="83"/>
      <c r="G25" s="83"/>
      <c r="H25" s="84"/>
      <c r="I25" s="84"/>
      <c r="J25" s="84"/>
      <c r="K25" s="84"/>
      <c r="L25" s="13"/>
      <c r="M25" s="14"/>
      <c r="N25" s="15"/>
      <c r="O25" s="20"/>
      <c r="Q25" s="17"/>
      <c r="S25" s="17"/>
    </row>
    <row r="26" spans="1:19" s="3" customFormat="1" ht="15" customHeight="1">
      <c r="A26" s="81"/>
      <c r="B26" s="82"/>
      <c r="C26" s="82"/>
      <c r="D26" s="82"/>
      <c r="E26" s="83"/>
      <c r="F26" s="83"/>
      <c r="G26" s="83"/>
      <c r="H26" s="84"/>
      <c r="I26" s="84"/>
      <c r="J26" s="84"/>
      <c r="K26" s="84"/>
      <c r="L26" s="18"/>
      <c r="M26" s="19"/>
      <c r="N26" s="20"/>
      <c r="O26" s="20"/>
      <c r="Q26" s="17"/>
      <c r="S26" s="17"/>
    </row>
    <row r="27" spans="1:19" s="3" customFormat="1" ht="15" customHeight="1">
      <c r="A27" s="81"/>
      <c r="B27" s="82"/>
      <c r="C27" s="82"/>
      <c r="D27" s="82"/>
      <c r="E27" s="83"/>
      <c r="F27" s="83"/>
      <c r="G27" s="83"/>
      <c r="H27" s="84"/>
      <c r="I27" s="84"/>
      <c r="J27" s="84"/>
      <c r="K27" s="84"/>
      <c r="L27" s="18"/>
      <c r="M27" s="19"/>
      <c r="N27" s="20"/>
      <c r="O27" s="20"/>
      <c r="Q27" s="17"/>
      <c r="S27" s="17"/>
    </row>
    <row r="28" spans="1:19" s="3" customFormat="1" ht="15" customHeight="1">
      <c r="A28" s="81"/>
      <c r="B28" s="82"/>
      <c r="C28" s="82"/>
      <c r="D28" s="82"/>
      <c r="E28" s="83"/>
      <c r="F28" s="83"/>
      <c r="G28" s="83"/>
      <c r="H28" s="84"/>
      <c r="I28" s="84"/>
      <c r="J28" s="84"/>
      <c r="K28" s="84"/>
      <c r="L28" s="18"/>
      <c r="M28" s="19"/>
      <c r="N28" s="20"/>
      <c r="O28" s="20"/>
      <c r="Q28" s="17"/>
      <c r="S28" s="17"/>
    </row>
    <row r="29" spans="1:19" s="3" customFormat="1" ht="15" customHeight="1">
      <c r="A29" s="81"/>
      <c r="B29" s="82"/>
      <c r="C29" s="82"/>
      <c r="D29" s="82"/>
      <c r="E29" s="83"/>
      <c r="F29" s="83"/>
      <c r="G29" s="83"/>
      <c r="H29" s="84"/>
      <c r="I29" s="84"/>
      <c r="J29" s="84"/>
      <c r="K29" s="84"/>
      <c r="L29" s="18"/>
      <c r="M29" s="19"/>
      <c r="N29" s="20"/>
      <c r="O29" s="20"/>
      <c r="Q29" s="17"/>
      <c r="S29" s="17"/>
    </row>
    <row r="30" spans="1:19" s="3" customFormat="1" ht="15" customHeight="1">
      <c r="A30" s="81"/>
      <c r="B30" s="82"/>
      <c r="C30" s="82"/>
      <c r="D30" s="82"/>
      <c r="E30" s="83"/>
      <c r="F30" s="83"/>
      <c r="G30" s="83"/>
      <c r="H30" s="84"/>
      <c r="I30" s="84"/>
      <c r="J30" s="84"/>
      <c r="K30" s="84"/>
      <c r="L30" s="18"/>
      <c r="M30" s="19"/>
      <c r="N30" s="20"/>
      <c r="O30" s="20"/>
      <c r="Q30" s="17"/>
      <c r="S30" s="17"/>
    </row>
    <row r="31" spans="1:19" s="3" customFormat="1" ht="15" customHeight="1">
      <c r="A31" s="81"/>
      <c r="B31" s="82"/>
      <c r="C31" s="82"/>
      <c r="D31" s="82"/>
      <c r="E31" s="83"/>
      <c r="F31" s="83"/>
      <c r="G31" s="83"/>
      <c r="H31" s="84"/>
      <c r="I31" s="84"/>
      <c r="J31" s="84"/>
      <c r="K31" s="84"/>
      <c r="L31" s="18"/>
      <c r="M31" s="19"/>
      <c r="N31" s="20"/>
      <c r="O31" s="20"/>
      <c r="Q31" s="17"/>
      <c r="S31" s="17"/>
    </row>
    <row r="32" spans="1:19" s="3" customFormat="1" ht="15" customHeight="1">
      <c r="A32" s="81"/>
      <c r="B32" s="82"/>
      <c r="C32" s="82"/>
      <c r="D32" s="82"/>
      <c r="E32" s="83"/>
      <c r="F32" s="83"/>
      <c r="G32" s="83"/>
      <c r="H32" s="84"/>
      <c r="I32" s="84"/>
      <c r="J32" s="84"/>
      <c r="K32" s="84"/>
      <c r="L32" s="18"/>
      <c r="M32" s="19"/>
      <c r="N32" s="20"/>
      <c r="O32" s="20"/>
      <c r="Q32" s="17"/>
      <c r="S32" s="17"/>
    </row>
    <row r="33" spans="1:19" s="3" customFormat="1" ht="15" customHeight="1">
      <c r="A33" s="81"/>
      <c r="B33" s="82"/>
      <c r="C33" s="82"/>
      <c r="D33" s="82"/>
      <c r="E33" s="83"/>
      <c r="F33" s="83"/>
      <c r="G33" s="83"/>
      <c r="H33" s="84"/>
      <c r="I33" s="84"/>
      <c r="J33" s="84"/>
      <c r="K33" s="84"/>
      <c r="L33" s="18"/>
      <c r="M33" s="19"/>
      <c r="N33" s="20"/>
      <c r="O33" s="20"/>
      <c r="Q33" s="17"/>
      <c r="S33" s="17"/>
    </row>
    <row r="34" spans="1:19" s="3" customFormat="1" ht="15" customHeight="1">
      <c r="A34" s="81"/>
      <c r="B34" s="82"/>
      <c r="C34" s="82"/>
      <c r="D34" s="82"/>
      <c r="E34" s="83"/>
      <c r="F34" s="83"/>
      <c r="G34" s="83"/>
      <c r="H34" s="84"/>
      <c r="I34" s="84"/>
      <c r="J34" s="84"/>
      <c r="K34" s="84"/>
      <c r="L34" s="18"/>
      <c r="M34" s="19"/>
      <c r="N34" s="20"/>
      <c r="O34" s="20"/>
      <c r="Q34" s="17"/>
      <c r="S34" s="17"/>
    </row>
    <row r="35" spans="1:19" s="3" customFormat="1" ht="15" customHeight="1">
      <c r="A35" s="81"/>
      <c r="B35" s="82"/>
      <c r="C35" s="82"/>
      <c r="D35" s="82"/>
      <c r="E35" s="83"/>
      <c r="F35" s="83"/>
      <c r="G35" s="83"/>
      <c r="H35" s="84"/>
      <c r="I35" s="84"/>
      <c r="J35" s="84"/>
      <c r="K35" s="84"/>
      <c r="L35" s="18"/>
      <c r="M35" s="19"/>
      <c r="N35" s="20"/>
      <c r="O35" s="20"/>
      <c r="Q35" s="17"/>
      <c r="S35" s="17"/>
    </row>
    <row r="36" spans="1:19" s="3" customFormat="1" ht="15" customHeight="1">
      <c r="A36" s="81"/>
      <c r="B36" s="82"/>
      <c r="C36" s="82"/>
      <c r="D36" s="82"/>
      <c r="E36" s="83"/>
      <c r="F36" s="83"/>
      <c r="G36" s="83"/>
      <c r="H36" s="84"/>
      <c r="I36" s="84"/>
      <c r="J36" s="84"/>
      <c r="K36" s="84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81"/>
      <c r="B37" s="82"/>
      <c r="C37" s="82"/>
      <c r="D37" s="82"/>
      <c r="E37" s="83"/>
      <c r="F37" s="83"/>
      <c r="G37" s="83"/>
      <c r="H37" s="84"/>
      <c r="I37" s="84"/>
      <c r="J37" s="84"/>
      <c r="K37" s="84">
        <f>H37*I37</f>
        <v>0</v>
      </c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81"/>
      <c r="B38" s="82"/>
      <c r="C38" s="82"/>
      <c r="D38" s="82"/>
      <c r="E38" s="83"/>
      <c r="F38" s="83"/>
      <c r="G38" s="83"/>
      <c r="H38" s="84"/>
      <c r="I38" s="84"/>
      <c r="J38" s="84"/>
      <c r="K38" s="84"/>
      <c r="L38" s="18"/>
      <c r="M38" s="19"/>
      <c r="N38" s="20"/>
      <c r="O38" s="20"/>
      <c r="Q38" s="17"/>
      <c r="S38" s="17"/>
    </row>
    <row r="39" spans="1:19" s="3" customFormat="1" ht="15" customHeight="1">
      <c r="A39" s="81"/>
      <c r="B39" s="82"/>
      <c r="C39" s="82"/>
      <c r="D39" s="82"/>
      <c r="E39" s="83"/>
      <c r="F39" s="83"/>
      <c r="G39" s="83"/>
      <c r="H39" s="84"/>
      <c r="I39" s="84"/>
      <c r="J39" s="84"/>
      <c r="K39" s="84"/>
      <c r="L39" s="18"/>
      <c r="M39" s="19"/>
      <c r="N39" s="20"/>
      <c r="O39" s="20"/>
      <c r="Q39" s="17"/>
      <c r="S39" s="17"/>
    </row>
    <row r="40" spans="1:19" s="3" customFormat="1" ht="15" customHeight="1">
      <c r="A40" s="81"/>
      <c r="B40" s="82"/>
      <c r="C40" s="82"/>
      <c r="D40" s="82"/>
      <c r="E40" s="83"/>
      <c r="F40" s="83"/>
      <c r="G40" s="83"/>
      <c r="H40" s="84"/>
      <c r="I40" s="84"/>
      <c r="J40" s="84"/>
      <c r="K40" s="84"/>
      <c r="L40" s="18"/>
      <c r="M40" s="19"/>
      <c r="N40" s="20"/>
      <c r="O40" s="20"/>
      <c r="Q40" s="17"/>
      <c r="S40" s="17"/>
    </row>
    <row r="41" spans="1:19" s="3" customFormat="1" ht="15" customHeight="1">
      <c r="A41" s="81"/>
      <c r="B41" s="82"/>
      <c r="C41" s="82"/>
      <c r="D41" s="82"/>
      <c r="E41" s="83"/>
      <c r="F41" s="83"/>
      <c r="G41" s="83"/>
      <c r="H41" s="84"/>
      <c r="I41" s="84"/>
      <c r="J41" s="84"/>
      <c r="K41" s="84"/>
      <c r="L41" s="18"/>
      <c r="M41" s="19"/>
      <c r="N41" s="20"/>
      <c r="O41" s="20"/>
      <c r="Q41" s="17"/>
      <c r="S41" s="17"/>
    </row>
    <row r="42" spans="1:19" s="3" customFormat="1" ht="15" customHeight="1">
      <c r="A42" s="81"/>
      <c r="B42" s="82"/>
      <c r="C42" s="82"/>
      <c r="D42" s="82"/>
      <c r="E42" s="83"/>
      <c r="F42" s="83"/>
      <c r="G42" s="83"/>
      <c r="H42" s="84"/>
      <c r="I42" s="84"/>
      <c r="J42" s="84"/>
      <c r="K42" s="84"/>
      <c r="L42" s="18"/>
      <c r="M42" s="19"/>
      <c r="N42" s="20"/>
      <c r="O42" s="20"/>
      <c r="Q42" s="17"/>
      <c r="S42" s="17"/>
    </row>
    <row r="43" spans="1:19" s="3" customFormat="1" ht="15" customHeight="1">
      <c r="A43" s="81"/>
      <c r="B43" s="82"/>
      <c r="C43" s="82"/>
      <c r="D43" s="82"/>
      <c r="E43" s="83"/>
      <c r="F43" s="83"/>
      <c r="G43" s="83"/>
      <c r="H43" s="84"/>
      <c r="I43" s="84"/>
      <c r="J43" s="84"/>
      <c r="K43" s="84"/>
      <c r="L43" s="18"/>
      <c r="M43" s="19"/>
      <c r="N43" s="20"/>
      <c r="O43" s="20"/>
      <c r="Q43" s="17"/>
      <c r="S43" s="17"/>
    </row>
    <row r="44" spans="1:19" s="3" customFormat="1" ht="15" customHeight="1">
      <c r="A44" s="81"/>
      <c r="B44" s="82"/>
      <c r="C44" s="82"/>
      <c r="D44" s="82"/>
      <c r="E44" s="83"/>
      <c r="F44" s="83"/>
      <c r="G44" s="83"/>
      <c r="H44" s="84"/>
      <c r="I44" s="84"/>
      <c r="J44" s="84"/>
      <c r="K44" s="84"/>
      <c r="L44" s="18"/>
      <c r="M44" s="19"/>
      <c r="N44" s="20"/>
      <c r="O44" s="20"/>
      <c r="Q44" s="17"/>
      <c r="S44" s="17"/>
    </row>
    <row r="45" spans="1:19" s="3" customFormat="1" ht="15" customHeight="1">
      <c r="A45" s="81"/>
      <c r="B45" s="82"/>
      <c r="C45" s="82"/>
      <c r="D45" s="82"/>
      <c r="E45" s="83"/>
      <c r="F45" s="83"/>
      <c r="G45" s="83"/>
      <c r="H45" s="84"/>
      <c r="I45" s="84"/>
      <c r="J45" s="84"/>
      <c r="K45" s="84"/>
      <c r="L45" s="18"/>
      <c r="M45" s="19"/>
      <c r="N45" s="20"/>
      <c r="O45" s="20"/>
      <c r="Q45" s="17"/>
      <c r="S45" s="17"/>
    </row>
    <row r="46" spans="1:19" s="3" customFormat="1" ht="15" customHeight="1">
      <c r="A46" s="81"/>
      <c r="B46" s="82"/>
      <c r="C46" s="82"/>
      <c r="D46" s="82"/>
      <c r="E46" s="83"/>
      <c r="F46" s="83"/>
      <c r="G46" s="83"/>
      <c r="H46" s="84"/>
      <c r="I46" s="84"/>
      <c r="J46" s="84"/>
      <c r="K46" s="84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81"/>
      <c r="B47" s="82"/>
      <c r="C47" s="82"/>
      <c r="D47" s="82"/>
      <c r="E47" s="83"/>
      <c r="F47" s="83"/>
      <c r="G47" s="83"/>
      <c r="H47" s="84"/>
      <c r="I47" s="84"/>
      <c r="J47" s="84"/>
      <c r="K47" s="84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7" t="s">
        <v>11</v>
      </c>
      <c r="B48" s="88"/>
      <c r="C48" s="88"/>
      <c r="D48" s="88"/>
      <c r="E48" s="88"/>
      <c r="F48" s="88"/>
      <c r="G48" s="88"/>
      <c r="H48" s="88"/>
      <c r="I48" s="88"/>
      <c r="J48" s="89">
        <f>SUM(J11:K46)</f>
        <v>270</v>
      </c>
      <c r="K48" s="88"/>
      <c r="L48" s="29"/>
      <c r="M48" s="22" t="e">
        <f>SUM(#REF!)</f>
        <v>#REF!</v>
      </c>
      <c r="N48" s="23"/>
      <c r="O48" s="23">
        <f>J48</f>
        <v>270</v>
      </c>
    </row>
    <row r="49" spans="1:13">
      <c r="A49" s="24"/>
      <c r="B49" s="25"/>
    </row>
    <row r="50" spans="1:13">
      <c r="M50" s="27"/>
    </row>
  </sheetData>
  <mergeCells count="163">
    <mergeCell ref="A5:O5"/>
    <mergeCell ref="A7:M7"/>
    <mergeCell ref="O7:O9"/>
    <mergeCell ref="A8:D9"/>
    <mergeCell ref="E8:G9"/>
    <mergeCell ref="H8:I9"/>
    <mergeCell ref="J8:K9"/>
    <mergeCell ref="L8:L9"/>
    <mergeCell ref="M8:M9"/>
    <mergeCell ref="A12:D12"/>
    <mergeCell ref="E12:G12"/>
    <mergeCell ref="H12:I12"/>
    <mergeCell ref="J12:K12"/>
    <mergeCell ref="A13:D13"/>
    <mergeCell ref="E13:G13"/>
    <mergeCell ref="H13:I13"/>
    <mergeCell ref="J13:K13"/>
    <mergeCell ref="A10:D10"/>
    <mergeCell ref="E10:G10"/>
    <mergeCell ref="H10:I10"/>
    <mergeCell ref="J10:K10"/>
    <mergeCell ref="A11:D11"/>
    <mergeCell ref="E11:G11"/>
    <mergeCell ref="H11:I11"/>
    <mergeCell ref="J11:K11"/>
    <mergeCell ref="A16:D16"/>
    <mergeCell ref="E16:G16"/>
    <mergeCell ref="H16:I16"/>
    <mergeCell ref="J16:K16"/>
    <mergeCell ref="A17:D17"/>
    <mergeCell ref="E17:G17"/>
    <mergeCell ref="H17:I17"/>
    <mergeCell ref="J17:K17"/>
    <mergeCell ref="A14:D14"/>
    <mergeCell ref="E14:G14"/>
    <mergeCell ref="H14:I14"/>
    <mergeCell ref="J14:K14"/>
    <mergeCell ref="A15:D15"/>
    <mergeCell ref="E15:G15"/>
    <mergeCell ref="H15:I15"/>
    <mergeCell ref="J15:K15"/>
    <mergeCell ref="A20:D20"/>
    <mergeCell ref="E20:G20"/>
    <mergeCell ref="H20:I20"/>
    <mergeCell ref="J20:K20"/>
    <mergeCell ref="A21:D21"/>
    <mergeCell ref="E21:G21"/>
    <mergeCell ref="H21:I21"/>
    <mergeCell ref="J21:K21"/>
    <mergeCell ref="A18:D18"/>
    <mergeCell ref="E18:G18"/>
    <mergeCell ref="H18:I18"/>
    <mergeCell ref="J18:K18"/>
    <mergeCell ref="A19:D19"/>
    <mergeCell ref="E19:G19"/>
    <mergeCell ref="H19:I19"/>
    <mergeCell ref="J19:K19"/>
    <mergeCell ref="A24:D24"/>
    <mergeCell ref="E24:G24"/>
    <mergeCell ref="H24:I24"/>
    <mergeCell ref="J24:K24"/>
    <mergeCell ref="A25:D25"/>
    <mergeCell ref="E25:G25"/>
    <mergeCell ref="H25:I25"/>
    <mergeCell ref="J25:K25"/>
    <mergeCell ref="A22:D22"/>
    <mergeCell ref="E22:G22"/>
    <mergeCell ref="H22:I22"/>
    <mergeCell ref="J22:K22"/>
    <mergeCell ref="A23:D23"/>
    <mergeCell ref="E23:G23"/>
    <mergeCell ref="H23:I23"/>
    <mergeCell ref="J23:K23"/>
    <mergeCell ref="A28:D28"/>
    <mergeCell ref="E28:G28"/>
    <mergeCell ref="H28:I28"/>
    <mergeCell ref="J28:K28"/>
    <mergeCell ref="A29:D29"/>
    <mergeCell ref="E29:G29"/>
    <mergeCell ref="H29:I29"/>
    <mergeCell ref="J29:K29"/>
    <mergeCell ref="A26:D26"/>
    <mergeCell ref="E26:G26"/>
    <mergeCell ref="H26:I26"/>
    <mergeCell ref="J26:K26"/>
    <mergeCell ref="A27:D27"/>
    <mergeCell ref="E27:G27"/>
    <mergeCell ref="H27:I27"/>
    <mergeCell ref="J27:K27"/>
    <mergeCell ref="A32:D32"/>
    <mergeCell ref="E32:G32"/>
    <mergeCell ref="H32:I32"/>
    <mergeCell ref="J32:K32"/>
    <mergeCell ref="A33:D33"/>
    <mergeCell ref="E33:G33"/>
    <mergeCell ref="H33:I33"/>
    <mergeCell ref="J33:K33"/>
    <mergeCell ref="A30:D30"/>
    <mergeCell ref="E30:G30"/>
    <mergeCell ref="H30:I30"/>
    <mergeCell ref="J30:K30"/>
    <mergeCell ref="A31:D31"/>
    <mergeCell ref="E31:G31"/>
    <mergeCell ref="H31:I31"/>
    <mergeCell ref="J31:K31"/>
    <mergeCell ref="A36:D36"/>
    <mergeCell ref="E36:G36"/>
    <mergeCell ref="H36:I36"/>
    <mergeCell ref="J36:K36"/>
    <mergeCell ref="A37:D37"/>
    <mergeCell ref="E37:G37"/>
    <mergeCell ref="H37:I37"/>
    <mergeCell ref="J37:K37"/>
    <mergeCell ref="A34:D34"/>
    <mergeCell ref="E34:G34"/>
    <mergeCell ref="H34:I34"/>
    <mergeCell ref="J34:K34"/>
    <mergeCell ref="A35:D35"/>
    <mergeCell ref="E35:G35"/>
    <mergeCell ref="H35:I35"/>
    <mergeCell ref="J35:K35"/>
    <mergeCell ref="A40:D40"/>
    <mergeCell ref="E40:G40"/>
    <mergeCell ref="H40:I40"/>
    <mergeCell ref="J40:K40"/>
    <mergeCell ref="A41:D41"/>
    <mergeCell ref="E41:G41"/>
    <mergeCell ref="H41:I41"/>
    <mergeCell ref="J41:K41"/>
    <mergeCell ref="A38:D38"/>
    <mergeCell ref="E38:G38"/>
    <mergeCell ref="H38:I38"/>
    <mergeCell ref="J38:K38"/>
    <mergeCell ref="A39:D39"/>
    <mergeCell ref="E39:G39"/>
    <mergeCell ref="H39:I39"/>
    <mergeCell ref="J39:K39"/>
    <mergeCell ref="A44:D44"/>
    <mergeCell ref="E44:G44"/>
    <mergeCell ref="H44:I44"/>
    <mergeCell ref="J44:K44"/>
    <mergeCell ref="A45:D45"/>
    <mergeCell ref="E45:G45"/>
    <mergeCell ref="H45:I45"/>
    <mergeCell ref="J45:K45"/>
    <mergeCell ref="A42:D42"/>
    <mergeCell ref="E42:G42"/>
    <mergeCell ref="H42:I42"/>
    <mergeCell ref="J42:K42"/>
    <mergeCell ref="A43:D43"/>
    <mergeCell ref="E43:G43"/>
    <mergeCell ref="H43:I43"/>
    <mergeCell ref="J43:K43"/>
    <mergeCell ref="A48:I48"/>
    <mergeCell ref="J48:K48"/>
    <mergeCell ref="A46:D46"/>
    <mergeCell ref="E46:G46"/>
    <mergeCell ref="H46:I46"/>
    <mergeCell ref="J46:K46"/>
    <mergeCell ref="A47:D47"/>
    <mergeCell ref="E47:G47"/>
    <mergeCell ref="H47:I47"/>
    <mergeCell ref="J47:K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topLeftCell="A28" zoomScaleSheetLayoutView="100" workbookViewId="0">
      <selection activeCell="S56" sqref="S56"/>
    </sheetView>
  </sheetViews>
  <sheetFormatPr defaultRowHeight="12.75"/>
  <cols>
    <col min="1" max="1" width="5.28515625" customWidth="1"/>
    <col min="2" max="2" width="1.7109375" customWidth="1"/>
    <col min="3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6" customWidth="1"/>
    <col min="10" max="10" width="5.42578125" style="26" customWidth="1"/>
    <col min="11" max="11" width="9.42578125" style="26" customWidth="1"/>
    <col min="12" max="12" width="6.140625" style="26" hidden="1" customWidth="1"/>
    <col min="13" max="13" width="9.85546875" style="26" hidden="1" customWidth="1"/>
    <col min="14" max="14" width="1" style="26" customWidth="1"/>
    <col min="15" max="15" width="44.7109375" style="28" customWidth="1"/>
    <col min="16" max="16" width="5.7109375" customWidth="1"/>
    <col min="17" max="17" width="6" customWidth="1"/>
  </cols>
  <sheetData>
    <row r="1" spans="1:19" s="1" customFormat="1" ht="18" customHeight="1">
      <c r="A1" s="30"/>
      <c r="B1" s="31"/>
      <c r="C1" s="31"/>
      <c r="D1" s="31"/>
      <c r="E1" s="32" t="s">
        <v>35</v>
      </c>
      <c r="F1" s="31"/>
      <c r="G1" s="31"/>
      <c r="H1" s="31"/>
      <c r="I1" s="33"/>
      <c r="J1" s="34"/>
      <c r="K1" s="34"/>
      <c r="L1" s="35"/>
      <c r="M1" s="31"/>
      <c r="N1" s="31"/>
      <c r="O1" s="36"/>
    </row>
    <row r="2" spans="1:19" s="1" customFormat="1" ht="15" customHeight="1">
      <c r="A2" s="37"/>
      <c r="E2" s="2" t="s">
        <v>1</v>
      </c>
      <c r="I2" s="38"/>
      <c r="J2" s="39"/>
      <c r="K2" s="39"/>
      <c r="L2" s="39"/>
      <c r="M2" s="2"/>
      <c r="N2" s="2"/>
      <c r="O2" s="40"/>
      <c r="P2" s="2"/>
      <c r="Q2" s="2"/>
      <c r="R2" s="2"/>
    </row>
    <row r="3" spans="1:19" s="1" customFormat="1" ht="15" customHeight="1">
      <c r="A3" s="37"/>
      <c r="E3" s="1" t="s">
        <v>45</v>
      </c>
      <c r="I3" s="38"/>
      <c r="J3" s="39"/>
      <c r="K3" s="39"/>
      <c r="L3" s="39"/>
      <c r="M3" s="2"/>
      <c r="N3" s="2"/>
      <c r="O3" s="40"/>
      <c r="P3" s="2"/>
      <c r="Q3" s="2"/>
      <c r="R3" s="2"/>
    </row>
    <row r="4" spans="1:19" s="1" customFormat="1" ht="15" customHeight="1">
      <c r="A4" s="41" t="s">
        <v>2</v>
      </c>
      <c r="B4" s="2"/>
      <c r="C4" s="2"/>
      <c r="D4" s="2"/>
      <c r="E4" s="2"/>
      <c r="F4" s="2"/>
      <c r="G4" s="2"/>
      <c r="H4" s="2"/>
      <c r="I4" s="39"/>
      <c r="J4" s="39"/>
      <c r="K4" s="39"/>
      <c r="L4" s="42"/>
      <c r="O4" s="43"/>
    </row>
    <row r="5" spans="1:19" s="3" customFormat="1" ht="24.95" customHeight="1">
      <c r="A5" s="64" t="s">
        <v>31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6"/>
    </row>
    <row r="6" spans="1:19" s="6" customFormat="1" ht="24.95" customHeight="1" thickBot="1">
      <c r="A6" s="44" t="str">
        <f>'4813'!A6</f>
        <v>OBRA : ESCOLA MUNICIPAL CENTRO DE PROMOÇÃO EDUCACIONAL</v>
      </c>
      <c r="B6" s="4"/>
      <c r="C6" s="4"/>
      <c r="D6" s="4"/>
      <c r="E6" s="4"/>
      <c r="F6" s="4"/>
      <c r="G6" s="4"/>
      <c r="H6" s="4"/>
      <c r="I6" s="4"/>
      <c r="J6" s="4"/>
      <c r="K6" s="4"/>
      <c r="L6" s="45"/>
      <c r="M6" s="45"/>
      <c r="N6" s="45"/>
      <c r="O6" s="46"/>
      <c r="P6" s="5"/>
    </row>
    <row r="7" spans="1:19" s="9" customFormat="1" ht="15" customHeight="1">
      <c r="A7" s="67" t="s">
        <v>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  <c r="N7" s="7"/>
      <c r="O7" s="70" t="s">
        <v>4</v>
      </c>
      <c r="P7" s="8"/>
      <c r="Q7" s="8"/>
      <c r="R7" s="8"/>
    </row>
    <row r="8" spans="1:19" s="9" customFormat="1" ht="15" customHeight="1">
      <c r="A8" s="58" t="s">
        <v>6</v>
      </c>
      <c r="B8" s="59"/>
      <c r="C8" s="59"/>
      <c r="D8" s="60"/>
      <c r="E8" s="103" t="s">
        <v>42</v>
      </c>
      <c r="F8" s="74"/>
      <c r="G8" s="75"/>
      <c r="H8" s="79"/>
      <c r="I8" s="60"/>
      <c r="J8" s="104" t="s">
        <v>43</v>
      </c>
      <c r="K8" s="60"/>
      <c r="L8" s="54" t="s">
        <v>12</v>
      </c>
      <c r="M8" s="56" t="s">
        <v>10</v>
      </c>
      <c r="N8" s="10"/>
      <c r="O8" s="71"/>
      <c r="P8" s="8"/>
      <c r="Q8" s="8"/>
      <c r="R8" s="8"/>
    </row>
    <row r="9" spans="1:19" s="9" customFormat="1" ht="13.5" customHeight="1" thickBot="1">
      <c r="A9" s="61"/>
      <c r="B9" s="62"/>
      <c r="C9" s="62"/>
      <c r="D9" s="63"/>
      <c r="E9" s="76"/>
      <c r="F9" s="77"/>
      <c r="G9" s="78"/>
      <c r="H9" s="80"/>
      <c r="I9" s="63"/>
      <c r="J9" s="80"/>
      <c r="K9" s="63"/>
      <c r="L9" s="55"/>
      <c r="M9" s="57"/>
      <c r="N9" s="11"/>
      <c r="O9" s="72"/>
    </row>
    <row r="10" spans="1:19" s="3" customFormat="1" ht="15" customHeight="1">
      <c r="A10" s="81"/>
      <c r="B10" s="82"/>
      <c r="C10" s="82"/>
      <c r="D10" s="82"/>
      <c r="E10" s="83"/>
      <c r="F10" s="83"/>
      <c r="G10" s="83"/>
      <c r="H10" s="84"/>
      <c r="I10" s="84"/>
      <c r="J10" s="84"/>
      <c r="K10" s="84"/>
      <c r="L10" s="13"/>
      <c r="M10" s="14"/>
      <c r="N10" s="15"/>
      <c r="O10" s="15"/>
      <c r="Q10" s="17"/>
      <c r="R10" s="6"/>
      <c r="S10" s="17"/>
    </row>
    <row r="11" spans="1:19" s="3" customFormat="1" ht="15" customHeight="1">
      <c r="A11" s="81">
        <v>67</v>
      </c>
      <c r="B11" s="82"/>
      <c r="C11" s="82"/>
      <c r="D11" s="82"/>
      <c r="E11" s="86">
        <v>2.2000000000000002</v>
      </c>
      <c r="F11" s="86"/>
      <c r="G11" s="86"/>
      <c r="H11" s="84"/>
      <c r="I11" s="84"/>
      <c r="J11" s="84">
        <f>A11*E11</f>
        <v>147.4</v>
      </c>
      <c r="K11" s="84"/>
      <c r="L11" s="18"/>
      <c r="M11" s="19"/>
      <c r="N11" s="20"/>
      <c r="O11" s="52" t="s">
        <v>40</v>
      </c>
      <c r="Q11" s="17"/>
      <c r="R11" s="6"/>
      <c r="S11" s="17"/>
    </row>
    <row r="12" spans="1:19" s="3" customFormat="1" ht="15" customHeight="1">
      <c r="A12" s="81">
        <v>67</v>
      </c>
      <c r="B12" s="82"/>
      <c r="C12" s="82"/>
      <c r="D12" s="82"/>
      <c r="E12" s="83">
        <v>2.2000000000000002</v>
      </c>
      <c r="F12" s="83"/>
      <c r="G12" s="83"/>
      <c r="H12" s="84"/>
      <c r="I12" s="84"/>
      <c r="J12" s="84">
        <f>A12*E12</f>
        <v>147.4</v>
      </c>
      <c r="K12" s="84"/>
      <c r="L12" s="18"/>
      <c r="M12" s="19"/>
      <c r="N12" s="20"/>
      <c r="O12" s="16"/>
      <c r="Q12" s="17"/>
      <c r="R12" s="6"/>
      <c r="S12" s="17"/>
    </row>
    <row r="13" spans="1:19" s="3" customFormat="1" ht="15" customHeight="1">
      <c r="A13" s="81">
        <v>72</v>
      </c>
      <c r="B13" s="82"/>
      <c r="C13" s="82"/>
      <c r="D13" s="82"/>
      <c r="E13" s="83">
        <v>2.2000000000000002</v>
      </c>
      <c r="F13" s="83"/>
      <c r="G13" s="83"/>
      <c r="H13" s="84"/>
      <c r="I13" s="84"/>
      <c r="J13" s="84">
        <f>A13*E13</f>
        <v>158.4</v>
      </c>
      <c r="K13" s="84"/>
      <c r="L13" s="18"/>
      <c r="M13" s="19"/>
      <c r="N13" s="20"/>
      <c r="O13" s="15"/>
      <c r="Q13" s="17"/>
      <c r="R13" s="6"/>
      <c r="S13" s="17"/>
    </row>
    <row r="14" spans="1:19" s="3" customFormat="1" ht="15" customHeight="1">
      <c r="A14" s="81">
        <v>72</v>
      </c>
      <c r="B14" s="82"/>
      <c r="C14" s="82"/>
      <c r="D14" s="82"/>
      <c r="E14" s="83">
        <v>2.2000000000000002</v>
      </c>
      <c r="F14" s="83"/>
      <c r="G14" s="83"/>
      <c r="H14" s="84"/>
      <c r="I14" s="84"/>
      <c r="J14" s="84">
        <f>A14*E14</f>
        <v>158.4</v>
      </c>
      <c r="K14" s="84"/>
      <c r="L14" s="18"/>
      <c r="M14" s="19"/>
      <c r="N14" s="20"/>
      <c r="O14" s="20"/>
      <c r="Q14" s="17"/>
      <c r="S14" s="17"/>
    </row>
    <row r="15" spans="1:19" s="3" customFormat="1" ht="15" customHeight="1">
      <c r="A15" s="81"/>
      <c r="B15" s="82"/>
      <c r="C15" s="82"/>
      <c r="D15" s="82"/>
      <c r="E15" s="83"/>
      <c r="F15" s="83"/>
      <c r="G15" s="83"/>
      <c r="H15" s="84"/>
      <c r="I15" s="84"/>
      <c r="J15" s="84"/>
      <c r="K15" s="84"/>
      <c r="L15" s="18"/>
      <c r="M15" s="19"/>
      <c r="N15" s="20"/>
      <c r="O15" s="20"/>
      <c r="Q15" s="17"/>
    </row>
    <row r="16" spans="1:19" s="3" customFormat="1" ht="15" customHeight="1">
      <c r="A16" s="81"/>
      <c r="B16" s="82"/>
      <c r="C16" s="82"/>
      <c r="D16" s="82"/>
      <c r="E16" s="83"/>
      <c r="F16" s="83"/>
      <c r="G16" s="83"/>
      <c r="H16" s="84"/>
      <c r="I16" s="84"/>
      <c r="J16" s="84"/>
      <c r="K16" s="84"/>
      <c r="L16" s="13"/>
      <c r="M16" s="14"/>
      <c r="N16" s="15"/>
      <c r="O16" s="16"/>
      <c r="Q16" s="17"/>
    </row>
    <row r="17" spans="1:19" s="3" customFormat="1" ht="15" customHeight="1">
      <c r="A17" s="81"/>
      <c r="B17" s="82"/>
      <c r="C17" s="82"/>
      <c r="D17" s="82"/>
      <c r="E17" s="83"/>
      <c r="F17" s="83"/>
      <c r="G17" s="83"/>
      <c r="H17" s="84"/>
      <c r="I17" s="84"/>
      <c r="J17" s="84"/>
      <c r="K17" s="84"/>
      <c r="L17" s="18"/>
      <c r="M17" s="19"/>
      <c r="N17" s="20"/>
      <c r="O17" s="20"/>
      <c r="Q17" s="17"/>
    </row>
    <row r="18" spans="1:19" s="3" customFormat="1" ht="15" customHeight="1">
      <c r="A18" s="81"/>
      <c r="B18" s="82"/>
      <c r="C18" s="82"/>
      <c r="D18" s="82"/>
      <c r="E18" s="83"/>
      <c r="F18" s="83"/>
      <c r="G18" s="83"/>
      <c r="H18" s="84"/>
      <c r="I18" s="84"/>
      <c r="J18" s="84"/>
      <c r="K18" s="84"/>
      <c r="L18" s="18"/>
      <c r="M18" s="19"/>
      <c r="N18" s="20"/>
      <c r="O18" s="20"/>
      <c r="Q18" s="17"/>
    </row>
    <row r="19" spans="1:19" s="3" customFormat="1" ht="15" customHeight="1">
      <c r="A19" s="81"/>
      <c r="B19" s="82"/>
      <c r="C19" s="82"/>
      <c r="D19" s="82"/>
      <c r="E19" s="83"/>
      <c r="F19" s="83"/>
      <c r="G19" s="83"/>
      <c r="H19" s="84"/>
      <c r="I19" s="84"/>
      <c r="J19" s="84"/>
      <c r="K19" s="84"/>
      <c r="L19" s="18"/>
      <c r="M19" s="19"/>
      <c r="N19" s="20"/>
      <c r="O19" s="20"/>
      <c r="Q19" s="17"/>
      <c r="S19" s="17"/>
    </row>
    <row r="20" spans="1:19" s="3" customFormat="1" ht="15" customHeight="1">
      <c r="A20" s="81"/>
      <c r="B20" s="82"/>
      <c r="C20" s="82"/>
      <c r="D20" s="82"/>
      <c r="E20" s="83"/>
      <c r="F20" s="83"/>
      <c r="G20" s="83"/>
      <c r="H20" s="84"/>
      <c r="I20" s="84"/>
      <c r="J20" s="84"/>
      <c r="K20" s="84"/>
      <c r="L20" s="18"/>
      <c r="M20" s="19"/>
      <c r="N20" s="20"/>
      <c r="O20" s="20"/>
      <c r="Q20" s="17"/>
      <c r="S20" s="17"/>
    </row>
    <row r="21" spans="1:19" s="3" customFormat="1" ht="15" customHeight="1">
      <c r="A21" s="81"/>
      <c r="B21" s="82"/>
      <c r="C21" s="82"/>
      <c r="D21" s="82"/>
      <c r="E21" s="83"/>
      <c r="F21" s="83"/>
      <c r="G21" s="83"/>
      <c r="H21" s="84"/>
      <c r="I21" s="84"/>
      <c r="J21" s="84"/>
      <c r="K21" s="84">
        <f>H21*I21</f>
        <v>0</v>
      </c>
      <c r="L21" s="13">
        <v>7.99</v>
      </c>
      <c r="M21" s="14">
        <f>TRUNC((K21*L21),2)</f>
        <v>0</v>
      </c>
      <c r="N21" s="15"/>
      <c r="O21" s="21"/>
      <c r="Q21" s="17"/>
      <c r="S21" s="17"/>
    </row>
    <row r="22" spans="1:19" s="3" customFormat="1" ht="15" customHeight="1">
      <c r="A22" s="81"/>
      <c r="B22" s="82"/>
      <c r="C22" s="82"/>
      <c r="D22" s="82"/>
      <c r="E22" s="83"/>
      <c r="F22" s="83"/>
      <c r="G22" s="83"/>
      <c r="H22" s="84"/>
      <c r="I22" s="84"/>
      <c r="J22" s="84"/>
      <c r="K22" s="84"/>
      <c r="L22" s="18">
        <v>7.99</v>
      </c>
      <c r="M22" s="19">
        <f>TRUNC((K22*L22),2)</f>
        <v>0</v>
      </c>
      <c r="N22" s="20"/>
      <c r="O22" s="20"/>
      <c r="Q22" s="17"/>
      <c r="S22" s="17"/>
    </row>
    <row r="23" spans="1:19" s="3" customFormat="1" ht="15" customHeight="1">
      <c r="A23" s="81"/>
      <c r="B23" s="82"/>
      <c r="C23" s="82"/>
      <c r="D23" s="82"/>
      <c r="E23" s="83"/>
      <c r="F23" s="83"/>
      <c r="G23" s="83"/>
      <c r="H23" s="84"/>
      <c r="I23" s="84"/>
      <c r="J23" s="84"/>
      <c r="K23" s="84"/>
      <c r="L23" s="18"/>
      <c r="M23" s="19"/>
      <c r="N23" s="20"/>
      <c r="O23" s="20"/>
      <c r="Q23" s="17"/>
      <c r="S23" s="17"/>
    </row>
    <row r="24" spans="1:19" s="3" customFormat="1" ht="15" customHeight="1">
      <c r="A24" s="81"/>
      <c r="B24" s="82"/>
      <c r="C24" s="82"/>
      <c r="D24" s="82"/>
      <c r="E24" s="83"/>
      <c r="F24" s="83"/>
      <c r="G24" s="83"/>
      <c r="H24" s="84"/>
      <c r="I24" s="84"/>
      <c r="J24" s="84"/>
      <c r="K24" s="84"/>
      <c r="L24" s="18"/>
      <c r="M24" s="19"/>
      <c r="N24" s="20"/>
      <c r="O24" s="20"/>
      <c r="Q24" s="17"/>
      <c r="S24" s="17"/>
    </row>
    <row r="25" spans="1:19" s="3" customFormat="1" ht="15" customHeight="1">
      <c r="A25" s="81"/>
      <c r="B25" s="82"/>
      <c r="C25" s="82"/>
      <c r="D25" s="82"/>
      <c r="E25" s="83"/>
      <c r="F25" s="83"/>
      <c r="G25" s="83"/>
      <c r="H25" s="84"/>
      <c r="I25" s="84"/>
      <c r="J25" s="84"/>
      <c r="K25" s="84"/>
      <c r="L25" s="13"/>
      <c r="M25" s="14"/>
      <c r="N25" s="15"/>
      <c r="O25" s="20"/>
      <c r="Q25" s="17"/>
      <c r="S25" s="17"/>
    </row>
    <row r="26" spans="1:19" s="3" customFormat="1" ht="15" customHeight="1">
      <c r="A26" s="81"/>
      <c r="B26" s="82"/>
      <c r="C26" s="82"/>
      <c r="D26" s="82"/>
      <c r="E26" s="83"/>
      <c r="F26" s="83"/>
      <c r="G26" s="83"/>
      <c r="H26" s="84"/>
      <c r="I26" s="84"/>
      <c r="J26" s="84"/>
      <c r="K26" s="84"/>
      <c r="L26" s="18"/>
      <c r="M26" s="19"/>
      <c r="N26" s="20"/>
      <c r="O26" s="20"/>
      <c r="Q26" s="17"/>
      <c r="S26" s="17"/>
    </row>
    <row r="27" spans="1:19" s="3" customFormat="1" ht="15" customHeight="1">
      <c r="A27" s="81"/>
      <c r="B27" s="82"/>
      <c r="C27" s="82"/>
      <c r="D27" s="82"/>
      <c r="E27" s="83"/>
      <c r="F27" s="83"/>
      <c r="G27" s="83"/>
      <c r="H27" s="84"/>
      <c r="I27" s="84"/>
      <c r="J27" s="84"/>
      <c r="K27" s="84"/>
      <c r="L27" s="18"/>
      <c r="M27" s="19"/>
      <c r="N27" s="20"/>
      <c r="O27" s="20"/>
      <c r="Q27" s="17"/>
      <c r="S27" s="17"/>
    </row>
    <row r="28" spans="1:19" s="3" customFormat="1" ht="15" customHeight="1">
      <c r="A28" s="81"/>
      <c r="B28" s="82"/>
      <c r="C28" s="82"/>
      <c r="D28" s="82"/>
      <c r="E28" s="83"/>
      <c r="F28" s="83"/>
      <c r="G28" s="83"/>
      <c r="H28" s="84"/>
      <c r="I28" s="84"/>
      <c r="J28" s="84"/>
      <c r="K28" s="84"/>
      <c r="L28" s="18"/>
      <c r="M28" s="19"/>
      <c r="N28" s="20"/>
      <c r="O28" s="20"/>
      <c r="Q28" s="17"/>
      <c r="S28" s="17"/>
    </row>
    <row r="29" spans="1:19" s="3" customFormat="1" ht="15" customHeight="1">
      <c r="A29" s="81"/>
      <c r="B29" s="82"/>
      <c r="C29" s="82"/>
      <c r="D29" s="82"/>
      <c r="E29" s="83"/>
      <c r="F29" s="83"/>
      <c r="G29" s="83"/>
      <c r="H29" s="84"/>
      <c r="I29" s="84"/>
      <c r="J29" s="84"/>
      <c r="K29" s="84"/>
      <c r="L29" s="18"/>
      <c r="M29" s="19"/>
      <c r="N29" s="20"/>
      <c r="O29" s="20"/>
      <c r="Q29" s="17"/>
      <c r="S29" s="17"/>
    </row>
    <row r="30" spans="1:19" s="3" customFormat="1" ht="15" customHeight="1">
      <c r="A30" s="81"/>
      <c r="B30" s="82"/>
      <c r="C30" s="82"/>
      <c r="D30" s="82"/>
      <c r="E30" s="83"/>
      <c r="F30" s="83"/>
      <c r="G30" s="83"/>
      <c r="H30" s="84"/>
      <c r="I30" s="84"/>
      <c r="J30" s="84"/>
      <c r="K30" s="84"/>
      <c r="L30" s="18"/>
      <c r="M30" s="19"/>
      <c r="N30" s="20"/>
      <c r="O30" s="20"/>
      <c r="Q30" s="17"/>
      <c r="S30" s="17"/>
    </row>
    <row r="31" spans="1:19" s="3" customFormat="1" ht="15" customHeight="1">
      <c r="A31" s="81"/>
      <c r="B31" s="82"/>
      <c r="C31" s="82"/>
      <c r="D31" s="82"/>
      <c r="E31" s="83"/>
      <c r="F31" s="83"/>
      <c r="G31" s="83"/>
      <c r="H31" s="84"/>
      <c r="I31" s="84"/>
      <c r="J31" s="84"/>
      <c r="K31" s="84"/>
      <c r="L31" s="18"/>
      <c r="M31" s="19"/>
      <c r="N31" s="20"/>
      <c r="O31" s="20"/>
      <c r="Q31" s="17"/>
      <c r="S31" s="17"/>
    </row>
    <row r="32" spans="1:19" s="3" customFormat="1" ht="15" customHeight="1">
      <c r="A32" s="81"/>
      <c r="B32" s="82"/>
      <c r="C32" s="82"/>
      <c r="D32" s="82"/>
      <c r="E32" s="83"/>
      <c r="F32" s="83"/>
      <c r="G32" s="83"/>
      <c r="H32" s="84"/>
      <c r="I32" s="84"/>
      <c r="J32" s="84"/>
      <c r="K32" s="84"/>
      <c r="L32" s="18"/>
      <c r="M32" s="19"/>
      <c r="N32" s="20"/>
      <c r="O32" s="20"/>
      <c r="Q32" s="17"/>
      <c r="S32" s="17"/>
    </row>
    <row r="33" spans="1:19" s="3" customFormat="1" ht="15" customHeight="1">
      <c r="A33" s="81"/>
      <c r="B33" s="82"/>
      <c r="C33" s="82"/>
      <c r="D33" s="82"/>
      <c r="E33" s="83"/>
      <c r="F33" s="83"/>
      <c r="G33" s="83"/>
      <c r="H33" s="84"/>
      <c r="I33" s="84"/>
      <c r="J33" s="84"/>
      <c r="K33" s="84"/>
      <c r="L33" s="18"/>
      <c r="M33" s="19"/>
      <c r="N33" s="20"/>
      <c r="O33" s="20"/>
      <c r="Q33" s="17"/>
      <c r="S33" s="17"/>
    </row>
    <row r="34" spans="1:19" s="3" customFormat="1" ht="15" customHeight="1">
      <c r="A34" s="81"/>
      <c r="B34" s="82"/>
      <c r="C34" s="82"/>
      <c r="D34" s="82"/>
      <c r="E34" s="83"/>
      <c r="F34" s="83"/>
      <c r="G34" s="83"/>
      <c r="H34" s="84"/>
      <c r="I34" s="84"/>
      <c r="J34" s="84"/>
      <c r="K34" s="84"/>
      <c r="L34" s="18"/>
      <c r="M34" s="19"/>
      <c r="N34" s="20"/>
      <c r="O34" s="20"/>
      <c r="Q34" s="17"/>
      <c r="S34" s="17"/>
    </row>
    <row r="35" spans="1:19" s="3" customFormat="1" ht="15" customHeight="1">
      <c r="A35" s="81"/>
      <c r="B35" s="82"/>
      <c r="C35" s="82"/>
      <c r="D35" s="82"/>
      <c r="E35" s="83"/>
      <c r="F35" s="83"/>
      <c r="G35" s="83"/>
      <c r="H35" s="84"/>
      <c r="I35" s="84"/>
      <c r="J35" s="84"/>
      <c r="K35" s="84"/>
      <c r="L35" s="18"/>
      <c r="M35" s="19"/>
      <c r="N35" s="20"/>
      <c r="O35" s="20"/>
      <c r="Q35" s="17"/>
      <c r="S35" s="17"/>
    </row>
    <row r="36" spans="1:19" s="3" customFormat="1" ht="15" customHeight="1">
      <c r="A36" s="81"/>
      <c r="B36" s="82"/>
      <c r="C36" s="82"/>
      <c r="D36" s="82"/>
      <c r="E36" s="83"/>
      <c r="F36" s="83"/>
      <c r="G36" s="83"/>
      <c r="H36" s="84"/>
      <c r="I36" s="84"/>
      <c r="J36" s="84"/>
      <c r="K36" s="84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81"/>
      <c r="B37" s="82"/>
      <c r="C37" s="82"/>
      <c r="D37" s="82"/>
      <c r="E37" s="83"/>
      <c r="F37" s="83"/>
      <c r="G37" s="83"/>
      <c r="H37" s="84"/>
      <c r="I37" s="84"/>
      <c r="J37" s="84"/>
      <c r="K37" s="84">
        <f>H37*I37</f>
        <v>0</v>
      </c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81"/>
      <c r="B38" s="82"/>
      <c r="C38" s="82"/>
      <c r="D38" s="82"/>
      <c r="E38" s="83"/>
      <c r="F38" s="83"/>
      <c r="G38" s="83"/>
      <c r="H38" s="84"/>
      <c r="I38" s="84"/>
      <c r="J38" s="84"/>
      <c r="K38" s="84"/>
      <c r="L38" s="18"/>
      <c r="M38" s="19"/>
      <c r="N38" s="20"/>
      <c r="O38" s="20"/>
      <c r="Q38" s="17"/>
      <c r="S38" s="17"/>
    </row>
    <row r="39" spans="1:19" s="3" customFormat="1" ht="15" customHeight="1">
      <c r="A39" s="81"/>
      <c r="B39" s="82"/>
      <c r="C39" s="82"/>
      <c r="D39" s="82"/>
      <c r="E39" s="83"/>
      <c r="F39" s="83"/>
      <c r="G39" s="83"/>
      <c r="H39" s="84"/>
      <c r="I39" s="84"/>
      <c r="J39" s="84"/>
      <c r="K39" s="84"/>
      <c r="L39" s="18"/>
      <c r="M39" s="19"/>
      <c r="N39" s="20"/>
      <c r="O39" s="20"/>
      <c r="Q39" s="17"/>
      <c r="S39" s="17"/>
    </row>
    <row r="40" spans="1:19" s="3" customFormat="1" ht="15" customHeight="1">
      <c r="A40" s="81"/>
      <c r="B40" s="82"/>
      <c r="C40" s="82"/>
      <c r="D40" s="82"/>
      <c r="E40" s="83"/>
      <c r="F40" s="83"/>
      <c r="G40" s="83"/>
      <c r="H40" s="84"/>
      <c r="I40" s="84"/>
      <c r="J40" s="84"/>
      <c r="K40" s="84"/>
      <c r="L40" s="18"/>
      <c r="M40" s="19"/>
      <c r="N40" s="20"/>
      <c r="O40" s="20"/>
      <c r="Q40" s="17"/>
      <c r="S40" s="17"/>
    </row>
    <row r="41" spans="1:19" s="3" customFormat="1" ht="15" customHeight="1">
      <c r="A41" s="81"/>
      <c r="B41" s="82"/>
      <c r="C41" s="82"/>
      <c r="D41" s="82"/>
      <c r="E41" s="83"/>
      <c r="F41" s="83"/>
      <c r="G41" s="83"/>
      <c r="H41" s="84"/>
      <c r="I41" s="84"/>
      <c r="J41" s="84"/>
      <c r="K41" s="84"/>
      <c r="L41" s="18"/>
      <c r="M41" s="19"/>
      <c r="N41" s="20"/>
      <c r="O41" s="20"/>
      <c r="Q41" s="17"/>
      <c r="S41" s="17"/>
    </row>
    <row r="42" spans="1:19" s="3" customFormat="1" ht="15" customHeight="1">
      <c r="A42" s="81"/>
      <c r="B42" s="82"/>
      <c r="C42" s="82"/>
      <c r="D42" s="82"/>
      <c r="E42" s="83"/>
      <c r="F42" s="83"/>
      <c r="G42" s="83"/>
      <c r="H42" s="84"/>
      <c r="I42" s="84"/>
      <c r="J42" s="84"/>
      <c r="K42" s="84"/>
      <c r="L42" s="18"/>
      <c r="M42" s="19"/>
      <c r="N42" s="20"/>
      <c r="O42" s="20"/>
      <c r="Q42" s="17"/>
      <c r="S42" s="17"/>
    </row>
    <row r="43" spans="1:19" s="3" customFormat="1" ht="15" customHeight="1">
      <c r="A43" s="81"/>
      <c r="B43" s="82"/>
      <c r="C43" s="82"/>
      <c r="D43" s="82"/>
      <c r="E43" s="83"/>
      <c r="F43" s="83"/>
      <c r="G43" s="83"/>
      <c r="H43" s="84"/>
      <c r="I43" s="84"/>
      <c r="J43" s="84"/>
      <c r="K43" s="84"/>
      <c r="L43" s="18"/>
      <c r="M43" s="19"/>
      <c r="N43" s="20"/>
      <c r="O43" s="20"/>
      <c r="Q43" s="17"/>
      <c r="S43" s="17"/>
    </row>
    <row r="44" spans="1:19" s="3" customFormat="1" ht="15" customHeight="1">
      <c r="A44" s="81"/>
      <c r="B44" s="82"/>
      <c r="C44" s="82"/>
      <c r="D44" s="82"/>
      <c r="E44" s="83"/>
      <c r="F44" s="83"/>
      <c r="G44" s="83"/>
      <c r="H44" s="84"/>
      <c r="I44" s="84"/>
      <c r="J44" s="84"/>
      <c r="K44" s="84"/>
      <c r="L44" s="18"/>
      <c r="M44" s="19"/>
      <c r="N44" s="20"/>
      <c r="O44" s="20"/>
      <c r="Q44" s="17"/>
      <c r="S44" s="17"/>
    </row>
    <row r="45" spans="1:19" s="3" customFormat="1" ht="15" customHeight="1">
      <c r="A45" s="81"/>
      <c r="B45" s="82"/>
      <c r="C45" s="82"/>
      <c r="D45" s="82"/>
      <c r="E45" s="83"/>
      <c r="F45" s="83"/>
      <c r="G45" s="83"/>
      <c r="H45" s="84"/>
      <c r="I45" s="84"/>
      <c r="J45" s="84"/>
      <c r="K45" s="84"/>
      <c r="L45" s="18"/>
      <c r="M45" s="19"/>
      <c r="N45" s="20"/>
      <c r="O45" s="20"/>
      <c r="Q45" s="17"/>
      <c r="S45" s="17"/>
    </row>
    <row r="46" spans="1:19" s="3" customFormat="1" ht="15" customHeight="1">
      <c r="A46" s="81"/>
      <c r="B46" s="82"/>
      <c r="C46" s="82"/>
      <c r="D46" s="82"/>
      <c r="E46" s="83"/>
      <c r="F46" s="83"/>
      <c r="G46" s="83"/>
      <c r="H46" s="84"/>
      <c r="I46" s="84"/>
      <c r="J46" s="84"/>
      <c r="K46" s="84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81"/>
      <c r="B47" s="82"/>
      <c r="C47" s="82"/>
      <c r="D47" s="82"/>
      <c r="E47" s="83"/>
      <c r="F47" s="83"/>
      <c r="G47" s="83"/>
      <c r="H47" s="84"/>
      <c r="I47" s="84"/>
      <c r="J47" s="84"/>
      <c r="K47" s="84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7" t="s">
        <v>11</v>
      </c>
      <c r="B48" s="88"/>
      <c r="C48" s="88"/>
      <c r="D48" s="88"/>
      <c r="E48" s="88"/>
      <c r="F48" s="88"/>
      <c r="G48" s="88"/>
      <c r="H48" s="88"/>
      <c r="I48" s="88"/>
      <c r="J48" s="89">
        <f>SUM(J11:K46)</f>
        <v>611.6</v>
      </c>
      <c r="K48" s="88"/>
      <c r="L48" s="53"/>
      <c r="M48" s="22" t="e">
        <f>SUM(#REF!)</f>
        <v>#REF!</v>
      </c>
      <c r="N48" s="23"/>
      <c r="O48" s="23">
        <f>J48</f>
        <v>611.6</v>
      </c>
    </row>
    <row r="49" spans="1:13">
      <c r="A49" s="24"/>
      <c r="B49" s="25"/>
    </row>
    <row r="50" spans="1:13">
      <c r="M50" s="27"/>
    </row>
  </sheetData>
  <mergeCells count="163">
    <mergeCell ref="A48:I48"/>
    <mergeCell ref="J48:K48"/>
    <mergeCell ref="A46:D46"/>
    <mergeCell ref="E46:G46"/>
    <mergeCell ref="H46:I46"/>
    <mergeCell ref="J46:K46"/>
    <mergeCell ref="A47:D47"/>
    <mergeCell ref="E47:G47"/>
    <mergeCell ref="H47:I47"/>
    <mergeCell ref="J47:K47"/>
    <mergeCell ref="A44:D44"/>
    <mergeCell ref="E44:G44"/>
    <mergeCell ref="H44:I44"/>
    <mergeCell ref="J44:K44"/>
    <mergeCell ref="A45:D45"/>
    <mergeCell ref="E45:G45"/>
    <mergeCell ref="H45:I45"/>
    <mergeCell ref="J45:K45"/>
    <mergeCell ref="A42:D42"/>
    <mergeCell ref="E42:G42"/>
    <mergeCell ref="H42:I42"/>
    <mergeCell ref="J42:K42"/>
    <mergeCell ref="A43:D43"/>
    <mergeCell ref="E43:G43"/>
    <mergeCell ref="H43:I43"/>
    <mergeCell ref="J43:K43"/>
    <mergeCell ref="A40:D40"/>
    <mergeCell ref="E40:G40"/>
    <mergeCell ref="H40:I40"/>
    <mergeCell ref="J40:K40"/>
    <mergeCell ref="A41:D41"/>
    <mergeCell ref="E41:G41"/>
    <mergeCell ref="H41:I41"/>
    <mergeCell ref="J41:K41"/>
    <mergeCell ref="A38:D38"/>
    <mergeCell ref="E38:G38"/>
    <mergeCell ref="H38:I38"/>
    <mergeCell ref="J38:K38"/>
    <mergeCell ref="A39:D39"/>
    <mergeCell ref="E39:G39"/>
    <mergeCell ref="H39:I39"/>
    <mergeCell ref="J39:K39"/>
    <mergeCell ref="A36:D36"/>
    <mergeCell ref="E36:G36"/>
    <mergeCell ref="H36:I36"/>
    <mergeCell ref="J36:K36"/>
    <mergeCell ref="A37:D37"/>
    <mergeCell ref="E37:G37"/>
    <mergeCell ref="H37:I37"/>
    <mergeCell ref="J37:K37"/>
    <mergeCell ref="A34:D34"/>
    <mergeCell ref="E34:G34"/>
    <mergeCell ref="H34:I34"/>
    <mergeCell ref="J34:K34"/>
    <mergeCell ref="A35:D35"/>
    <mergeCell ref="E35:G35"/>
    <mergeCell ref="H35:I35"/>
    <mergeCell ref="J35:K35"/>
    <mergeCell ref="A32:D32"/>
    <mergeCell ref="E32:G32"/>
    <mergeCell ref="H32:I32"/>
    <mergeCell ref="J32:K32"/>
    <mergeCell ref="A33:D33"/>
    <mergeCell ref="E33:G33"/>
    <mergeCell ref="H33:I33"/>
    <mergeCell ref="J33:K33"/>
    <mergeCell ref="A30:D30"/>
    <mergeCell ref="E30:G30"/>
    <mergeCell ref="H30:I30"/>
    <mergeCell ref="J30:K30"/>
    <mergeCell ref="A31:D31"/>
    <mergeCell ref="E31:G31"/>
    <mergeCell ref="H31:I31"/>
    <mergeCell ref="J31:K31"/>
    <mergeCell ref="A28:D28"/>
    <mergeCell ref="E28:G28"/>
    <mergeCell ref="H28:I28"/>
    <mergeCell ref="J28:K28"/>
    <mergeCell ref="A29:D29"/>
    <mergeCell ref="E29:G29"/>
    <mergeCell ref="H29:I29"/>
    <mergeCell ref="J29:K29"/>
    <mergeCell ref="A26:D26"/>
    <mergeCell ref="E26:G26"/>
    <mergeCell ref="H26:I26"/>
    <mergeCell ref="J26:K26"/>
    <mergeCell ref="A27:D27"/>
    <mergeCell ref="E27:G27"/>
    <mergeCell ref="H27:I27"/>
    <mergeCell ref="J27:K27"/>
    <mergeCell ref="A24:D24"/>
    <mergeCell ref="E24:G24"/>
    <mergeCell ref="H24:I24"/>
    <mergeCell ref="J24:K24"/>
    <mergeCell ref="A25:D25"/>
    <mergeCell ref="E25:G25"/>
    <mergeCell ref="H25:I25"/>
    <mergeCell ref="J25:K25"/>
    <mergeCell ref="A22:D22"/>
    <mergeCell ref="E22:G22"/>
    <mergeCell ref="H22:I22"/>
    <mergeCell ref="J22:K22"/>
    <mergeCell ref="A23:D23"/>
    <mergeCell ref="E23:G23"/>
    <mergeCell ref="H23:I23"/>
    <mergeCell ref="J23:K23"/>
    <mergeCell ref="A20:D20"/>
    <mergeCell ref="E20:G20"/>
    <mergeCell ref="H20:I20"/>
    <mergeCell ref="J20:K20"/>
    <mergeCell ref="A21:D21"/>
    <mergeCell ref="E21:G21"/>
    <mergeCell ref="H21:I21"/>
    <mergeCell ref="J21:K21"/>
    <mergeCell ref="A18:D18"/>
    <mergeCell ref="E18:G18"/>
    <mergeCell ref="H18:I18"/>
    <mergeCell ref="J18:K18"/>
    <mergeCell ref="A19:D19"/>
    <mergeCell ref="E19:G19"/>
    <mergeCell ref="H19:I19"/>
    <mergeCell ref="J19:K19"/>
    <mergeCell ref="A16:D16"/>
    <mergeCell ref="E16:G16"/>
    <mergeCell ref="H16:I16"/>
    <mergeCell ref="J16:K16"/>
    <mergeCell ref="A17:D17"/>
    <mergeCell ref="E17:G17"/>
    <mergeCell ref="H17:I17"/>
    <mergeCell ref="J17:K17"/>
    <mergeCell ref="A14:D14"/>
    <mergeCell ref="E14:G14"/>
    <mergeCell ref="H14:I14"/>
    <mergeCell ref="J14:K14"/>
    <mergeCell ref="A15:D15"/>
    <mergeCell ref="E15:G15"/>
    <mergeCell ref="H15:I15"/>
    <mergeCell ref="J15:K15"/>
    <mergeCell ref="A12:D12"/>
    <mergeCell ref="E12:G12"/>
    <mergeCell ref="H12:I12"/>
    <mergeCell ref="J12:K12"/>
    <mergeCell ref="A13:D13"/>
    <mergeCell ref="E13:G13"/>
    <mergeCell ref="H13:I13"/>
    <mergeCell ref="J13:K13"/>
    <mergeCell ref="A10:D10"/>
    <mergeCell ref="E10:G10"/>
    <mergeCell ref="H10:I10"/>
    <mergeCell ref="J10:K10"/>
    <mergeCell ref="A11:D11"/>
    <mergeCell ref="E11:G11"/>
    <mergeCell ref="H11:I11"/>
    <mergeCell ref="J11:K11"/>
    <mergeCell ref="A5:O5"/>
    <mergeCell ref="A7:M7"/>
    <mergeCell ref="O7:O9"/>
    <mergeCell ref="A8:D9"/>
    <mergeCell ref="E8:G9"/>
    <mergeCell ref="H8:I9"/>
    <mergeCell ref="J8:K9"/>
    <mergeCell ref="L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50"/>
  <sheetViews>
    <sheetView showGridLines="0" tabSelected="1" view="pageBreakPreview" topLeftCell="A25" zoomScaleSheetLayoutView="100" workbookViewId="0">
      <selection activeCell="T22" sqref="T22"/>
    </sheetView>
  </sheetViews>
  <sheetFormatPr defaultRowHeight="12.75"/>
  <cols>
    <col min="1" max="1" width="5.28515625" customWidth="1"/>
    <col min="2" max="2" width="1.7109375" customWidth="1"/>
    <col min="3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6" customWidth="1"/>
    <col min="10" max="10" width="5.42578125" style="26" customWidth="1"/>
    <col min="11" max="11" width="9.42578125" style="26" customWidth="1"/>
    <col min="12" max="12" width="6.140625" style="26" hidden="1" customWidth="1"/>
    <col min="13" max="13" width="9.85546875" style="26" hidden="1" customWidth="1"/>
    <col min="14" max="14" width="1" style="26" customWidth="1"/>
    <col min="15" max="15" width="44.7109375" style="28" customWidth="1"/>
    <col min="16" max="16" width="5.7109375" customWidth="1"/>
    <col min="17" max="17" width="6" customWidth="1"/>
  </cols>
  <sheetData>
    <row r="1" spans="1:19" s="1" customFormat="1" ht="18" customHeight="1">
      <c r="A1" s="30"/>
      <c r="B1" s="31"/>
      <c r="C1" s="31"/>
      <c r="D1" s="31"/>
      <c r="E1" s="32" t="s">
        <v>35</v>
      </c>
      <c r="F1" s="31"/>
      <c r="G1" s="31"/>
      <c r="H1" s="31"/>
      <c r="I1" s="33"/>
      <c r="J1" s="34"/>
      <c r="K1" s="34"/>
      <c r="L1" s="35"/>
      <c r="M1" s="31"/>
      <c r="N1" s="31"/>
      <c r="O1" s="36"/>
    </row>
    <row r="2" spans="1:19" s="1" customFormat="1" ht="15" customHeight="1">
      <c r="A2" s="37"/>
      <c r="E2" s="2" t="s">
        <v>1</v>
      </c>
      <c r="I2" s="38"/>
      <c r="J2" s="39"/>
      <c r="K2" s="39"/>
      <c r="L2" s="39"/>
      <c r="M2" s="2"/>
      <c r="N2" s="2"/>
      <c r="O2" s="40"/>
      <c r="P2" s="2"/>
      <c r="Q2" s="2"/>
      <c r="R2" s="2"/>
    </row>
    <row r="3" spans="1:19" s="1" customFormat="1" ht="15" customHeight="1">
      <c r="A3" s="37"/>
      <c r="E3" s="1" t="s">
        <v>45</v>
      </c>
      <c r="I3" s="38"/>
      <c r="J3" s="39"/>
      <c r="K3" s="39"/>
      <c r="L3" s="39"/>
      <c r="M3" s="2"/>
      <c r="N3" s="2"/>
      <c r="O3" s="40"/>
      <c r="P3" s="2"/>
      <c r="Q3" s="2"/>
      <c r="R3" s="2"/>
    </row>
    <row r="4" spans="1:19" s="1" customFormat="1" ht="15" customHeight="1">
      <c r="A4" s="41" t="s">
        <v>2</v>
      </c>
      <c r="B4" s="2"/>
      <c r="C4" s="2"/>
      <c r="D4" s="2"/>
      <c r="E4" s="2"/>
      <c r="F4" s="2"/>
      <c r="G4" s="2"/>
      <c r="H4" s="2"/>
      <c r="I4" s="39"/>
      <c r="J4" s="39"/>
      <c r="K4" s="39"/>
      <c r="L4" s="42"/>
      <c r="O4" s="43"/>
    </row>
    <row r="5" spans="1:19" s="3" customFormat="1" ht="24.95" customHeight="1">
      <c r="A5" s="64" t="s">
        <v>39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6"/>
    </row>
    <row r="6" spans="1:19" s="6" customFormat="1" ht="24.95" customHeight="1" thickBot="1">
      <c r="A6" s="44" t="str">
        <f>'4813'!A6</f>
        <v>OBRA : ESCOLA MUNICIPAL CENTRO DE PROMOÇÃO EDUCACIONAL</v>
      </c>
      <c r="B6" s="4"/>
      <c r="C6" s="4"/>
      <c r="D6" s="4"/>
      <c r="E6" s="4"/>
      <c r="F6" s="4"/>
      <c r="G6" s="4"/>
      <c r="H6" s="4"/>
      <c r="I6" s="4"/>
      <c r="J6" s="4"/>
      <c r="K6" s="4"/>
      <c r="L6" s="45"/>
      <c r="M6" s="45"/>
      <c r="N6" s="45"/>
      <c r="O6" s="46"/>
      <c r="P6" s="5"/>
    </row>
    <row r="7" spans="1:19" s="9" customFormat="1" ht="15" customHeight="1">
      <c r="A7" s="67" t="s">
        <v>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  <c r="N7" s="7"/>
      <c r="O7" s="70" t="s">
        <v>4</v>
      </c>
      <c r="P7" s="8"/>
      <c r="Q7" s="8"/>
      <c r="R7" s="8"/>
    </row>
    <row r="8" spans="1:19" s="9" customFormat="1" ht="15" customHeight="1">
      <c r="A8" s="58" t="s">
        <v>6</v>
      </c>
      <c r="B8" s="59"/>
      <c r="C8" s="59"/>
      <c r="D8" s="60"/>
      <c r="E8" s="103" t="s">
        <v>41</v>
      </c>
      <c r="F8" s="74"/>
      <c r="G8" s="75"/>
      <c r="H8" s="79"/>
      <c r="I8" s="60"/>
      <c r="J8" s="104" t="s">
        <v>43</v>
      </c>
      <c r="K8" s="60"/>
      <c r="L8" s="54" t="s">
        <v>12</v>
      </c>
      <c r="M8" s="56" t="s">
        <v>10</v>
      </c>
      <c r="N8" s="10"/>
      <c r="O8" s="71"/>
      <c r="P8" s="8"/>
      <c r="Q8" s="8"/>
      <c r="R8" s="8"/>
    </row>
    <row r="9" spans="1:19" s="9" customFormat="1" ht="13.5" customHeight="1" thickBot="1">
      <c r="A9" s="61"/>
      <c r="B9" s="62"/>
      <c r="C9" s="62"/>
      <c r="D9" s="63"/>
      <c r="E9" s="76"/>
      <c r="F9" s="77"/>
      <c r="G9" s="78"/>
      <c r="H9" s="80"/>
      <c r="I9" s="63"/>
      <c r="J9" s="80"/>
      <c r="K9" s="63"/>
      <c r="L9" s="55"/>
      <c r="M9" s="57"/>
      <c r="N9" s="11"/>
      <c r="O9" s="72"/>
    </row>
    <row r="10" spans="1:19" s="3" customFormat="1" ht="15" customHeight="1">
      <c r="A10" s="81"/>
      <c r="B10" s="82"/>
      <c r="C10" s="82"/>
      <c r="D10" s="82"/>
      <c r="E10" s="83"/>
      <c r="F10" s="83"/>
      <c r="G10" s="83"/>
      <c r="H10" s="84"/>
      <c r="I10" s="84"/>
      <c r="J10" s="84"/>
      <c r="K10" s="84"/>
      <c r="L10" s="13"/>
      <c r="M10" s="14"/>
      <c r="N10" s="15"/>
      <c r="O10" s="15"/>
      <c r="Q10" s="17"/>
      <c r="R10" s="6"/>
      <c r="S10" s="17"/>
    </row>
    <row r="11" spans="1:19" s="3" customFormat="1" ht="15" customHeight="1">
      <c r="A11" s="81">
        <v>65</v>
      </c>
      <c r="B11" s="82"/>
      <c r="C11" s="82"/>
      <c r="D11" s="82"/>
      <c r="E11" s="86">
        <v>70</v>
      </c>
      <c r="F11" s="86"/>
      <c r="G11" s="86"/>
      <c r="H11" s="84"/>
      <c r="I11" s="84"/>
      <c r="J11" s="84">
        <f>A11*E11</f>
        <v>4550</v>
      </c>
      <c r="K11" s="84"/>
      <c r="L11" s="18"/>
      <c r="M11" s="19"/>
      <c r="N11" s="20"/>
      <c r="O11" s="52" t="s">
        <v>38</v>
      </c>
      <c r="Q11" s="17"/>
      <c r="R11" s="6"/>
      <c r="S11" s="17"/>
    </row>
    <row r="12" spans="1:19" s="3" customFormat="1" ht="15" customHeight="1">
      <c r="A12" s="81"/>
      <c r="B12" s="82"/>
      <c r="C12" s="82"/>
      <c r="D12" s="82"/>
      <c r="E12" s="83"/>
      <c r="F12" s="83"/>
      <c r="G12" s="83"/>
      <c r="H12" s="84"/>
      <c r="I12" s="84"/>
      <c r="J12" s="84"/>
      <c r="K12" s="84"/>
      <c r="L12" s="18"/>
      <c r="M12" s="19"/>
      <c r="N12" s="20"/>
      <c r="O12" s="16"/>
      <c r="Q12" s="17"/>
      <c r="R12" s="6"/>
      <c r="S12" s="17"/>
    </row>
    <row r="13" spans="1:19" s="3" customFormat="1" ht="15" customHeight="1">
      <c r="A13" s="81"/>
      <c r="B13" s="82"/>
      <c r="C13" s="82"/>
      <c r="D13" s="82"/>
      <c r="E13" s="83"/>
      <c r="F13" s="83"/>
      <c r="G13" s="83"/>
      <c r="H13" s="84"/>
      <c r="I13" s="84"/>
      <c r="J13" s="84"/>
      <c r="K13" s="84"/>
      <c r="L13" s="18"/>
      <c r="M13" s="19"/>
      <c r="N13" s="20"/>
      <c r="O13" s="15"/>
      <c r="Q13" s="17"/>
      <c r="R13" s="6"/>
      <c r="S13" s="17"/>
    </row>
    <row r="14" spans="1:19" s="3" customFormat="1" ht="15" customHeight="1">
      <c r="A14" s="81"/>
      <c r="B14" s="82"/>
      <c r="C14" s="82"/>
      <c r="D14" s="82"/>
      <c r="E14" s="83"/>
      <c r="F14" s="83"/>
      <c r="G14" s="83"/>
      <c r="H14" s="84"/>
      <c r="I14" s="84"/>
      <c r="J14" s="84"/>
      <c r="K14" s="84"/>
      <c r="L14" s="18"/>
      <c r="M14" s="19"/>
      <c r="N14" s="20"/>
      <c r="O14" s="20"/>
      <c r="Q14" s="17"/>
      <c r="S14" s="17"/>
    </row>
    <row r="15" spans="1:19" s="3" customFormat="1" ht="15" customHeight="1">
      <c r="A15" s="81"/>
      <c r="B15" s="82"/>
      <c r="C15" s="82"/>
      <c r="D15" s="82"/>
      <c r="E15" s="83"/>
      <c r="F15" s="83"/>
      <c r="G15" s="83"/>
      <c r="H15" s="84"/>
      <c r="I15" s="84"/>
      <c r="J15" s="84"/>
      <c r="K15" s="84"/>
      <c r="L15" s="18"/>
      <c r="M15" s="19"/>
      <c r="N15" s="20"/>
      <c r="O15" s="20"/>
      <c r="Q15" s="17"/>
    </row>
    <row r="16" spans="1:19" s="3" customFormat="1" ht="15" customHeight="1">
      <c r="A16" s="81"/>
      <c r="B16" s="82"/>
      <c r="C16" s="82"/>
      <c r="D16" s="82"/>
      <c r="E16" s="83"/>
      <c r="F16" s="83"/>
      <c r="G16" s="83"/>
      <c r="H16" s="84"/>
      <c r="I16" s="84"/>
      <c r="J16" s="84"/>
      <c r="K16" s="84"/>
      <c r="L16" s="13"/>
      <c r="M16" s="14"/>
      <c r="N16" s="15"/>
      <c r="O16" s="16"/>
      <c r="Q16" s="17"/>
    </row>
    <row r="17" spans="1:19" s="3" customFormat="1" ht="15" customHeight="1">
      <c r="A17" s="81"/>
      <c r="B17" s="82"/>
      <c r="C17" s="82"/>
      <c r="D17" s="82"/>
      <c r="E17" s="83"/>
      <c r="F17" s="83"/>
      <c r="G17" s="83"/>
      <c r="H17" s="84"/>
      <c r="I17" s="84"/>
      <c r="J17" s="84"/>
      <c r="K17" s="84"/>
      <c r="L17" s="18"/>
      <c r="M17" s="19"/>
      <c r="N17" s="20"/>
      <c r="O17" s="20"/>
      <c r="Q17" s="17"/>
    </row>
    <row r="18" spans="1:19" s="3" customFormat="1" ht="15" customHeight="1">
      <c r="A18" s="81"/>
      <c r="B18" s="82"/>
      <c r="C18" s="82"/>
      <c r="D18" s="82"/>
      <c r="E18" s="83"/>
      <c r="F18" s="83"/>
      <c r="G18" s="83"/>
      <c r="H18" s="84"/>
      <c r="I18" s="84"/>
      <c r="J18" s="84"/>
      <c r="K18" s="84"/>
      <c r="L18" s="18"/>
      <c r="M18" s="19"/>
      <c r="N18" s="20"/>
      <c r="O18" s="20"/>
      <c r="Q18" s="17"/>
    </row>
    <row r="19" spans="1:19" s="3" customFormat="1" ht="15" customHeight="1">
      <c r="A19" s="81"/>
      <c r="B19" s="82"/>
      <c r="C19" s="82"/>
      <c r="D19" s="82"/>
      <c r="E19" s="83"/>
      <c r="F19" s="83"/>
      <c r="G19" s="83"/>
      <c r="H19" s="84"/>
      <c r="I19" s="84"/>
      <c r="J19" s="84"/>
      <c r="K19" s="84"/>
      <c r="L19" s="18"/>
      <c r="M19" s="19"/>
      <c r="N19" s="20"/>
      <c r="O19" s="20"/>
      <c r="Q19" s="17"/>
      <c r="S19" s="17"/>
    </row>
    <row r="20" spans="1:19" s="3" customFormat="1" ht="15" customHeight="1">
      <c r="A20" s="81"/>
      <c r="B20" s="82"/>
      <c r="C20" s="82"/>
      <c r="D20" s="82"/>
      <c r="E20" s="83"/>
      <c r="F20" s="83"/>
      <c r="G20" s="83"/>
      <c r="H20" s="84"/>
      <c r="I20" s="84"/>
      <c r="J20" s="84"/>
      <c r="K20" s="84"/>
      <c r="L20" s="18"/>
      <c r="M20" s="19"/>
      <c r="N20" s="20"/>
      <c r="O20" s="20"/>
      <c r="Q20" s="17"/>
      <c r="S20" s="17"/>
    </row>
    <row r="21" spans="1:19" s="3" customFormat="1" ht="15" customHeight="1">
      <c r="A21" s="81"/>
      <c r="B21" s="82"/>
      <c r="C21" s="82"/>
      <c r="D21" s="82"/>
      <c r="E21" s="83"/>
      <c r="F21" s="83"/>
      <c r="G21" s="83"/>
      <c r="H21" s="84"/>
      <c r="I21" s="84"/>
      <c r="J21" s="84"/>
      <c r="K21" s="84">
        <f>H21*I21</f>
        <v>0</v>
      </c>
      <c r="L21" s="13">
        <v>7.99</v>
      </c>
      <c r="M21" s="14">
        <f>TRUNC((K21*L21),2)</f>
        <v>0</v>
      </c>
      <c r="N21" s="15"/>
      <c r="O21" s="21"/>
      <c r="Q21" s="17"/>
      <c r="S21" s="17"/>
    </row>
    <row r="22" spans="1:19" s="3" customFormat="1" ht="15" customHeight="1">
      <c r="A22" s="81"/>
      <c r="B22" s="82"/>
      <c r="C22" s="82"/>
      <c r="D22" s="82"/>
      <c r="E22" s="83"/>
      <c r="F22" s="83"/>
      <c r="G22" s="83"/>
      <c r="H22" s="84"/>
      <c r="I22" s="84"/>
      <c r="J22" s="84"/>
      <c r="K22" s="84"/>
      <c r="L22" s="18">
        <v>7.99</v>
      </c>
      <c r="M22" s="19">
        <f>TRUNC((K22*L22),2)</f>
        <v>0</v>
      </c>
      <c r="N22" s="20"/>
      <c r="O22" s="20"/>
      <c r="Q22" s="17"/>
      <c r="S22" s="17"/>
    </row>
    <row r="23" spans="1:19" s="3" customFormat="1" ht="15" customHeight="1">
      <c r="A23" s="81"/>
      <c r="B23" s="82"/>
      <c r="C23" s="82"/>
      <c r="D23" s="82"/>
      <c r="E23" s="83"/>
      <c r="F23" s="83"/>
      <c r="G23" s="83"/>
      <c r="H23" s="84"/>
      <c r="I23" s="84"/>
      <c r="J23" s="84"/>
      <c r="K23" s="84"/>
      <c r="L23" s="18"/>
      <c r="M23" s="19"/>
      <c r="N23" s="20"/>
      <c r="O23" s="20"/>
      <c r="Q23" s="17"/>
      <c r="S23" s="17"/>
    </row>
    <row r="24" spans="1:19" s="3" customFormat="1" ht="15" customHeight="1">
      <c r="A24" s="81"/>
      <c r="B24" s="82"/>
      <c r="C24" s="82"/>
      <c r="D24" s="82"/>
      <c r="E24" s="83"/>
      <c r="F24" s="83"/>
      <c r="G24" s="83"/>
      <c r="H24" s="84"/>
      <c r="I24" s="84"/>
      <c r="J24" s="84"/>
      <c r="K24" s="84"/>
      <c r="L24" s="18"/>
      <c r="M24" s="19"/>
      <c r="N24" s="20"/>
      <c r="O24" s="20"/>
      <c r="Q24" s="17"/>
      <c r="S24" s="17"/>
    </row>
    <row r="25" spans="1:19" s="3" customFormat="1" ht="15" customHeight="1">
      <c r="A25" s="81"/>
      <c r="B25" s="82"/>
      <c r="C25" s="82"/>
      <c r="D25" s="82"/>
      <c r="E25" s="83"/>
      <c r="F25" s="83"/>
      <c r="G25" s="83"/>
      <c r="H25" s="84"/>
      <c r="I25" s="84"/>
      <c r="J25" s="84"/>
      <c r="K25" s="84"/>
      <c r="L25" s="13"/>
      <c r="M25" s="14"/>
      <c r="N25" s="15"/>
      <c r="O25" s="20"/>
      <c r="Q25" s="17"/>
      <c r="S25" s="17"/>
    </row>
    <row r="26" spans="1:19" s="3" customFormat="1" ht="15" customHeight="1">
      <c r="A26" s="81"/>
      <c r="B26" s="82"/>
      <c r="C26" s="82"/>
      <c r="D26" s="82"/>
      <c r="E26" s="83"/>
      <c r="F26" s="83"/>
      <c r="G26" s="83"/>
      <c r="H26" s="84"/>
      <c r="I26" s="84"/>
      <c r="J26" s="84"/>
      <c r="K26" s="84"/>
      <c r="L26" s="18"/>
      <c r="M26" s="19"/>
      <c r="N26" s="20"/>
      <c r="O26" s="20"/>
      <c r="Q26" s="17"/>
      <c r="S26" s="17"/>
    </row>
    <row r="27" spans="1:19" s="3" customFormat="1" ht="15" customHeight="1">
      <c r="A27" s="81"/>
      <c r="B27" s="82"/>
      <c r="C27" s="82"/>
      <c r="D27" s="82"/>
      <c r="E27" s="83"/>
      <c r="F27" s="83"/>
      <c r="G27" s="83"/>
      <c r="H27" s="84"/>
      <c r="I27" s="84"/>
      <c r="J27" s="84"/>
      <c r="K27" s="84"/>
      <c r="L27" s="18"/>
      <c r="M27" s="19"/>
      <c r="N27" s="20"/>
      <c r="O27" s="20"/>
      <c r="Q27" s="17"/>
      <c r="S27" s="17"/>
    </row>
    <row r="28" spans="1:19" s="3" customFormat="1" ht="15" customHeight="1">
      <c r="A28" s="81"/>
      <c r="B28" s="82"/>
      <c r="C28" s="82"/>
      <c r="D28" s="82"/>
      <c r="E28" s="83"/>
      <c r="F28" s="83"/>
      <c r="G28" s="83"/>
      <c r="H28" s="84"/>
      <c r="I28" s="84"/>
      <c r="J28" s="84"/>
      <c r="K28" s="84"/>
      <c r="L28" s="18"/>
      <c r="M28" s="19"/>
      <c r="N28" s="20"/>
      <c r="O28" s="20"/>
      <c r="Q28" s="17"/>
      <c r="S28" s="17"/>
    </row>
    <row r="29" spans="1:19" s="3" customFormat="1" ht="15" customHeight="1">
      <c r="A29" s="81"/>
      <c r="B29" s="82"/>
      <c r="C29" s="82"/>
      <c r="D29" s="82"/>
      <c r="E29" s="83"/>
      <c r="F29" s="83"/>
      <c r="G29" s="83"/>
      <c r="H29" s="84"/>
      <c r="I29" s="84"/>
      <c r="J29" s="84"/>
      <c r="K29" s="84"/>
      <c r="L29" s="18"/>
      <c r="M29" s="19"/>
      <c r="N29" s="20"/>
      <c r="O29" s="20"/>
      <c r="Q29" s="17"/>
      <c r="S29" s="17"/>
    </row>
    <row r="30" spans="1:19" s="3" customFormat="1" ht="15" customHeight="1">
      <c r="A30" s="81"/>
      <c r="B30" s="82"/>
      <c r="C30" s="82"/>
      <c r="D30" s="82"/>
      <c r="E30" s="83"/>
      <c r="F30" s="83"/>
      <c r="G30" s="83"/>
      <c r="H30" s="84"/>
      <c r="I30" s="84"/>
      <c r="J30" s="84"/>
      <c r="K30" s="84"/>
      <c r="L30" s="18"/>
      <c r="M30" s="19"/>
      <c r="N30" s="20"/>
      <c r="O30" s="20"/>
      <c r="Q30" s="17"/>
      <c r="S30" s="17"/>
    </row>
    <row r="31" spans="1:19" s="3" customFormat="1" ht="15" customHeight="1">
      <c r="A31" s="81"/>
      <c r="B31" s="82"/>
      <c r="C31" s="82"/>
      <c r="D31" s="82"/>
      <c r="E31" s="83"/>
      <c r="F31" s="83"/>
      <c r="G31" s="83"/>
      <c r="H31" s="84"/>
      <c r="I31" s="84"/>
      <c r="J31" s="84"/>
      <c r="K31" s="84"/>
      <c r="L31" s="18"/>
      <c r="M31" s="19"/>
      <c r="N31" s="20"/>
      <c r="O31" s="20"/>
      <c r="Q31" s="17"/>
      <c r="S31" s="17"/>
    </row>
    <row r="32" spans="1:19" s="3" customFormat="1" ht="15" customHeight="1">
      <c r="A32" s="81"/>
      <c r="B32" s="82"/>
      <c r="C32" s="82"/>
      <c r="D32" s="82"/>
      <c r="E32" s="83"/>
      <c r="F32" s="83"/>
      <c r="G32" s="83"/>
      <c r="H32" s="84"/>
      <c r="I32" s="84"/>
      <c r="J32" s="84"/>
      <c r="K32" s="84"/>
      <c r="L32" s="18"/>
      <c r="M32" s="19"/>
      <c r="N32" s="20"/>
      <c r="O32" s="20"/>
      <c r="Q32" s="17"/>
      <c r="S32" s="17"/>
    </row>
    <row r="33" spans="1:19" s="3" customFormat="1" ht="15" customHeight="1">
      <c r="A33" s="81"/>
      <c r="B33" s="82"/>
      <c r="C33" s="82"/>
      <c r="D33" s="82"/>
      <c r="E33" s="83"/>
      <c r="F33" s="83"/>
      <c r="G33" s="83"/>
      <c r="H33" s="84"/>
      <c r="I33" s="84"/>
      <c r="J33" s="84"/>
      <c r="K33" s="84"/>
      <c r="L33" s="18"/>
      <c r="M33" s="19"/>
      <c r="N33" s="20"/>
      <c r="O33" s="20"/>
      <c r="Q33" s="17"/>
      <c r="S33" s="17"/>
    </row>
    <row r="34" spans="1:19" s="3" customFormat="1" ht="15" customHeight="1">
      <c r="A34" s="81"/>
      <c r="B34" s="82"/>
      <c r="C34" s="82"/>
      <c r="D34" s="82"/>
      <c r="E34" s="83"/>
      <c r="F34" s="83"/>
      <c r="G34" s="83"/>
      <c r="H34" s="84"/>
      <c r="I34" s="84"/>
      <c r="J34" s="84"/>
      <c r="K34" s="84"/>
      <c r="L34" s="18"/>
      <c r="M34" s="19"/>
      <c r="N34" s="20"/>
      <c r="O34" s="20"/>
      <c r="Q34" s="17"/>
      <c r="S34" s="17"/>
    </row>
    <row r="35" spans="1:19" s="3" customFormat="1" ht="15" customHeight="1">
      <c r="A35" s="81"/>
      <c r="B35" s="82"/>
      <c r="C35" s="82"/>
      <c r="D35" s="82"/>
      <c r="E35" s="83"/>
      <c r="F35" s="83"/>
      <c r="G35" s="83"/>
      <c r="H35" s="84"/>
      <c r="I35" s="84"/>
      <c r="J35" s="84"/>
      <c r="K35" s="84"/>
      <c r="L35" s="18"/>
      <c r="M35" s="19"/>
      <c r="N35" s="20"/>
      <c r="O35" s="20"/>
      <c r="Q35" s="17"/>
      <c r="S35" s="17"/>
    </row>
    <row r="36" spans="1:19" s="3" customFormat="1" ht="15" customHeight="1">
      <c r="A36" s="81"/>
      <c r="B36" s="82"/>
      <c r="C36" s="82"/>
      <c r="D36" s="82"/>
      <c r="E36" s="83"/>
      <c r="F36" s="83"/>
      <c r="G36" s="83"/>
      <c r="H36" s="84"/>
      <c r="I36" s="84"/>
      <c r="J36" s="84"/>
      <c r="K36" s="84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81"/>
      <c r="B37" s="82"/>
      <c r="C37" s="82"/>
      <c r="D37" s="82"/>
      <c r="E37" s="83"/>
      <c r="F37" s="83"/>
      <c r="G37" s="83"/>
      <c r="H37" s="84"/>
      <c r="I37" s="84"/>
      <c r="J37" s="84"/>
      <c r="K37" s="84">
        <f>H37*I37</f>
        <v>0</v>
      </c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81"/>
      <c r="B38" s="82"/>
      <c r="C38" s="82"/>
      <c r="D38" s="82"/>
      <c r="E38" s="83"/>
      <c r="F38" s="83"/>
      <c r="G38" s="83"/>
      <c r="H38" s="84"/>
      <c r="I38" s="84"/>
      <c r="J38" s="84"/>
      <c r="K38" s="84"/>
      <c r="L38" s="18"/>
      <c r="M38" s="19"/>
      <c r="N38" s="20"/>
      <c r="O38" s="20"/>
      <c r="Q38" s="17"/>
      <c r="S38" s="17"/>
    </row>
    <row r="39" spans="1:19" s="3" customFormat="1" ht="15" customHeight="1">
      <c r="A39" s="81"/>
      <c r="B39" s="82"/>
      <c r="C39" s="82"/>
      <c r="D39" s="82"/>
      <c r="E39" s="83"/>
      <c r="F39" s="83"/>
      <c r="G39" s="83"/>
      <c r="H39" s="84"/>
      <c r="I39" s="84"/>
      <c r="J39" s="84"/>
      <c r="K39" s="84"/>
      <c r="L39" s="18"/>
      <c r="M39" s="19"/>
      <c r="N39" s="20"/>
      <c r="O39" s="20"/>
      <c r="Q39" s="17"/>
      <c r="S39" s="17"/>
    </row>
    <row r="40" spans="1:19" s="3" customFormat="1" ht="15" customHeight="1">
      <c r="A40" s="81"/>
      <c r="B40" s="82"/>
      <c r="C40" s="82"/>
      <c r="D40" s="82"/>
      <c r="E40" s="83"/>
      <c r="F40" s="83"/>
      <c r="G40" s="83"/>
      <c r="H40" s="84"/>
      <c r="I40" s="84"/>
      <c r="J40" s="84"/>
      <c r="K40" s="84"/>
      <c r="L40" s="18"/>
      <c r="M40" s="19"/>
      <c r="N40" s="20"/>
      <c r="O40" s="20"/>
      <c r="Q40" s="17"/>
      <c r="S40" s="17"/>
    </row>
    <row r="41" spans="1:19" s="3" customFormat="1" ht="15" customHeight="1">
      <c r="A41" s="81"/>
      <c r="B41" s="82"/>
      <c r="C41" s="82"/>
      <c r="D41" s="82"/>
      <c r="E41" s="83"/>
      <c r="F41" s="83"/>
      <c r="G41" s="83"/>
      <c r="H41" s="84"/>
      <c r="I41" s="84"/>
      <c r="J41" s="84"/>
      <c r="K41" s="84"/>
      <c r="L41" s="18"/>
      <c r="M41" s="19"/>
      <c r="N41" s="20"/>
      <c r="O41" s="20"/>
      <c r="Q41" s="17"/>
      <c r="S41" s="17"/>
    </row>
    <row r="42" spans="1:19" s="3" customFormat="1" ht="15" customHeight="1">
      <c r="A42" s="81"/>
      <c r="B42" s="82"/>
      <c r="C42" s="82"/>
      <c r="D42" s="82"/>
      <c r="E42" s="83"/>
      <c r="F42" s="83"/>
      <c r="G42" s="83"/>
      <c r="H42" s="84"/>
      <c r="I42" s="84"/>
      <c r="J42" s="84"/>
      <c r="K42" s="84"/>
      <c r="L42" s="18"/>
      <c r="M42" s="19"/>
      <c r="N42" s="20"/>
      <c r="O42" s="20"/>
      <c r="Q42" s="17"/>
      <c r="S42" s="17"/>
    </row>
    <row r="43" spans="1:19" s="3" customFormat="1" ht="15" customHeight="1">
      <c r="A43" s="81"/>
      <c r="B43" s="82"/>
      <c r="C43" s="82"/>
      <c r="D43" s="82"/>
      <c r="E43" s="83"/>
      <c r="F43" s="83"/>
      <c r="G43" s="83"/>
      <c r="H43" s="84"/>
      <c r="I43" s="84"/>
      <c r="J43" s="84"/>
      <c r="K43" s="84"/>
      <c r="L43" s="18"/>
      <c r="M43" s="19"/>
      <c r="N43" s="20"/>
      <c r="O43" s="20"/>
      <c r="Q43" s="17"/>
      <c r="S43" s="17"/>
    </row>
    <row r="44" spans="1:19" s="3" customFormat="1" ht="15" customHeight="1">
      <c r="A44" s="81"/>
      <c r="B44" s="82"/>
      <c r="C44" s="82"/>
      <c r="D44" s="82"/>
      <c r="E44" s="83"/>
      <c r="F44" s="83"/>
      <c r="G44" s="83"/>
      <c r="H44" s="84"/>
      <c r="I44" s="84"/>
      <c r="J44" s="84"/>
      <c r="K44" s="84"/>
      <c r="L44" s="18"/>
      <c r="M44" s="19"/>
      <c r="N44" s="20"/>
      <c r="O44" s="20"/>
      <c r="Q44" s="17"/>
      <c r="S44" s="17"/>
    </row>
    <row r="45" spans="1:19" s="3" customFormat="1" ht="15" customHeight="1">
      <c r="A45" s="81"/>
      <c r="B45" s="82"/>
      <c r="C45" s="82"/>
      <c r="D45" s="82"/>
      <c r="E45" s="83"/>
      <c r="F45" s="83"/>
      <c r="G45" s="83"/>
      <c r="H45" s="84"/>
      <c r="I45" s="84"/>
      <c r="J45" s="84"/>
      <c r="K45" s="84"/>
      <c r="L45" s="18"/>
      <c r="M45" s="19"/>
      <c r="N45" s="20"/>
      <c r="O45" s="20"/>
      <c r="Q45" s="17"/>
      <c r="S45" s="17"/>
    </row>
    <row r="46" spans="1:19" s="3" customFormat="1" ht="15" customHeight="1">
      <c r="A46" s="81"/>
      <c r="B46" s="82"/>
      <c r="C46" s="82"/>
      <c r="D46" s="82"/>
      <c r="E46" s="83"/>
      <c r="F46" s="83"/>
      <c r="G46" s="83"/>
      <c r="H46" s="84"/>
      <c r="I46" s="84"/>
      <c r="J46" s="84"/>
      <c r="K46" s="84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81"/>
      <c r="B47" s="82"/>
      <c r="C47" s="82"/>
      <c r="D47" s="82"/>
      <c r="E47" s="83"/>
      <c r="F47" s="83"/>
      <c r="G47" s="83"/>
      <c r="H47" s="84"/>
      <c r="I47" s="84"/>
      <c r="J47" s="84"/>
      <c r="K47" s="84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7" t="s">
        <v>11</v>
      </c>
      <c r="B48" s="88"/>
      <c r="C48" s="88"/>
      <c r="D48" s="88"/>
      <c r="E48" s="88"/>
      <c r="F48" s="88"/>
      <c r="G48" s="88"/>
      <c r="H48" s="88"/>
      <c r="I48" s="88"/>
      <c r="J48" s="89">
        <f>SUM(J11:K46)</f>
        <v>4550</v>
      </c>
      <c r="K48" s="88"/>
      <c r="L48" s="53"/>
      <c r="M48" s="22" t="e">
        <f>SUM(#REF!)</f>
        <v>#REF!</v>
      </c>
      <c r="N48" s="23"/>
      <c r="O48" s="23">
        <f>J48</f>
        <v>4550</v>
      </c>
    </row>
    <row r="49" spans="1:13">
      <c r="A49" s="24"/>
      <c r="B49" s="25"/>
    </row>
    <row r="50" spans="1:13">
      <c r="M50" s="27"/>
    </row>
  </sheetData>
  <mergeCells count="163">
    <mergeCell ref="A48:I48"/>
    <mergeCell ref="J48:K48"/>
    <mergeCell ref="A46:D46"/>
    <mergeCell ref="E46:G46"/>
    <mergeCell ref="H46:I46"/>
    <mergeCell ref="J46:K46"/>
    <mergeCell ref="A47:D47"/>
    <mergeCell ref="E47:G47"/>
    <mergeCell ref="H47:I47"/>
    <mergeCell ref="J47:K47"/>
    <mergeCell ref="A44:D44"/>
    <mergeCell ref="E44:G44"/>
    <mergeCell ref="H44:I44"/>
    <mergeCell ref="J44:K44"/>
    <mergeCell ref="A45:D45"/>
    <mergeCell ref="E45:G45"/>
    <mergeCell ref="H45:I45"/>
    <mergeCell ref="J45:K45"/>
    <mergeCell ref="A42:D42"/>
    <mergeCell ref="E42:G42"/>
    <mergeCell ref="H42:I42"/>
    <mergeCell ref="J42:K42"/>
    <mergeCell ref="A43:D43"/>
    <mergeCell ref="E43:G43"/>
    <mergeCell ref="H43:I43"/>
    <mergeCell ref="J43:K43"/>
    <mergeCell ref="A40:D40"/>
    <mergeCell ref="E40:G40"/>
    <mergeCell ref="H40:I40"/>
    <mergeCell ref="J40:K40"/>
    <mergeCell ref="A41:D41"/>
    <mergeCell ref="E41:G41"/>
    <mergeCell ref="H41:I41"/>
    <mergeCell ref="J41:K41"/>
    <mergeCell ref="A38:D38"/>
    <mergeCell ref="E38:G38"/>
    <mergeCell ref="H38:I38"/>
    <mergeCell ref="J38:K38"/>
    <mergeCell ref="A39:D39"/>
    <mergeCell ref="E39:G39"/>
    <mergeCell ref="H39:I39"/>
    <mergeCell ref="J39:K39"/>
    <mergeCell ref="A36:D36"/>
    <mergeCell ref="E36:G36"/>
    <mergeCell ref="H36:I36"/>
    <mergeCell ref="J36:K36"/>
    <mergeCell ref="A37:D37"/>
    <mergeCell ref="E37:G37"/>
    <mergeCell ref="H37:I37"/>
    <mergeCell ref="J37:K37"/>
    <mergeCell ref="A34:D34"/>
    <mergeCell ref="E34:G34"/>
    <mergeCell ref="H34:I34"/>
    <mergeCell ref="J34:K34"/>
    <mergeCell ref="A35:D35"/>
    <mergeCell ref="E35:G35"/>
    <mergeCell ref="H35:I35"/>
    <mergeCell ref="J35:K35"/>
    <mergeCell ref="A32:D32"/>
    <mergeCell ref="E32:G32"/>
    <mergeCell ref="H32:I32"/>
    <mergeCell ref="J32:K32"/>
    <mergeCell ref="A33:D33"/>
    <mergeCell ref="E33:G33"/>
    <mergeCell ref="H33:I33"/>
    <mergeCell ref="J33:K33"/>
    <mergeCell ref="A30:D30"/>
    <mergeCell ref="E30:G30"/>
    <mergeCell ref="H30:I30"/>
    <mergeCell ref="J30:K30"/>
    <mergeCell ref="A31:D31"/>
    <mergeCell ref="E31:G31"/>
    <mergeCell ref="H31:I31"/>
    <mergeCell ref="J31:K31"/>
    <mergeCell ref="A28:D28"/>
    <mergeCell ref="E28:G28"/>
    <mergeCell ref="H28:I28"/>
    <mergeCell ref="J28:K28"/>
    <mergeCell ref="A29:D29"/>
    <mergeCell ref="E29:G29"/>
    <mergeCell ref="H29:I29"/>
    <mergeCell ref="J29:K29"/>
    <mergeCell ref="A26:D26"/>
    <mergeCell ref="E26:G26"/>
    <mergeCell ref="H26:I26"/>
    <mergeCell ref="J26:K26"/>
    <mergeCell ref="A27:D27"/>
    <mergeCell ref="E27:G27"/>
    <mergeCell ref="H27:I27"/>
    <mergeCell ref="J27:K27"/>
    <mergeCell ref="A24:D24"/>
    <mergeCell ref="E24:G24"/>
    <mergeCell ref="H24:I24"/>
    <mergeCell ref="J24:K24"/>
    <mergeCell ref="A25:D25"/>
    <mergeCell ref="E25:G25"/>
    <mergeCell ref="H25:I25"/>
    <mergeCell ref="J25:K25"/>
    <mergeCell ref="A22:D22"/>
    <mergeCell ref="E22:G22"/>
    <mergeCell ref="H22:I22"/>
    <mergeCell ref="J22:K22"/>
    <mergeCell ref="A23:D23"/>
    <mergeCell ref="E23:G23"/>
    <mergeCell ref="H23:I23"/>
    <mergeCell ref="J23:K23"/>
    <mergeCell ref="A20:D20"/>
    <mergeCell ref="E20:G20"/>
    <mergeCell ref="H20:I20"/>
    <mergeCell ref="J20:K20"/>
    <mergeCell ref="A21:D21"/>
    <mergeCell ref="E21:G21"/>
    <mergeCell ref="H21:I21"/>
    <mergeCell ref="J21:K21"/>
    <mergeCell ref="A18:D18"/>
    <mergeCell ref="E18:G18"/>
    <mergeCell ref="H18:I18"/>
    <mergeCell ref="J18:K18"/>
    <mergeCell ref="A19:D19"/>
    <mergeCell ref="E19:G19"/>
    <mergeCell ref="H19:I19"/>
    <mergeCell ref="J19:K19"/>
    <mergeCell ref="A16:D16"/>
    <mergeCell ref="E16:G16"/>
    <mergeCell ref="H16:I16"/>
    <mergeCell ref="J16:K16"/>
    <mergeCell ref="A17:D17"/>
    <mergeCell ref="E17:G17"/>
    <mergeCell ref="H17:I17"/>
    <mergeCell ref="J17:K17"/>
    <mergeCell ref="A14:D14"/>
    <mergeCell ref="E14:G14"/>
    <mergeCell ref="H14:I14"/>
    <mergeCell ref="J14:K14"/>
    <mergeCell ref="A15:D15"/>
    <mergeCell ref="E15:G15"/>
    <mergeCell ref="H15:I15"/>
    <mergeCell ref="J15:K15"/>
    <mergeCell ref="A12:D12"/>
    <mergeCell ref="E12:G12"/>
    <mergeCell ref="H12:I12"/>
    <mergeCell ref="J12:K12"/>
    <mergeCell ref="A13:D13"/>
    <mergeCell ref="E13:G13"/>
    <mergeCell ref="H13:I13"/>
    <mergeCell ref="J13:K13"/>
    <mergeCell ref="A10:D10"/>
    <mergeCell ref="E10:G10"/>
    <mergeCell ref="H10:I10"/>
    <mergeCell ref="J10:K10"/>
    <mergeCell ref="A11:D11"/>
    <mergeCell ref="E11:G11"/>
    <mergeCell ref="H11:I11"/>
    <mergeCell ref="J11:K11"/>
    <mergeCell ref="A5:O5"/>
    <mergeCell ref="A7:M7"/>
    <mergeCell ref="O7:O9"/>
    <mergeCell ref="A8:D9"/>
    <mergeCell ref="E8:G9"/>
    <mergeCell ref="H8:I9"/>
    <mergeCell ref="J8:K9"/>
    <mergeCell ref="L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zoomScaleSheetLayoutView="100" workbookViewId="0">
      <selection activeCell="A6" sqref="A6"/>
    </sheetView>
  </sheetViews>
  <sheetFormatPr defaultRowHeight="12.75"/>
  <cols>
    <col min="1" max="1" width="6.7109375" customWidth="1"/>
    <col min="2" max="2" width="1.7109375" customWidth="1"/>
    <col min="3" max="3" width="6.855468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6" customWidth="1"/>
    <col min="10" max="10" width="5.42578125" style="26" customWidth="1"/>
    <col min="11" max="11" width="9.42578125" style="26" customWidth="1"/>
    <col min="12" max="12" width="6.140625" style="26" hidden="1" customWidth="1"/>
    <col min="13" max="13" width="9.85546875" style="26" hidden="1" customWidth="1"/>
    <col min="14" max="14" width="1" style="26" customWidth="1"/>
    <col min="15" max="15" width="44.7109375" style="28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0"/>
      <c r="B1" s="31"/>
      <c r="C1" s="31"/>
      <c r="D1" s="31"/>
      <c r="E1" s="32" t="s">
        <v>35</v>
      </c>
      <c r="F1" s="31"/>
      <c r="G1" s="31"/>
      <c r="H1" s="31"/>
      <c r="I1" s="33"/>
      <c r="J1" s="34"/>
      <c r="K1" s="34"/>
      <c r="L1" s="35"/>
      <c r="M1" s="31"/>
      <c r="N1" s="31"/>
      <c r="O1" s="36"/>
    </row>
    <row r="2" spans="1:19" s="1" customFormat="1" ht="15" customHeight="1">
      <c r="A2" s="37"/>
      <c r="E2" s="2" t="s">
        <v>1</v>
      </c>
      <c r="I2" s="38"/>
      <c r="J2" s="39"/>
      <c r="K2" s="39"/>
      <c r="L2" s="39"/>
      <c r="M2" s="2"/>
      <c r="N2" s="2"/>
      <c r="O2" s="40"/>
      <c r="P2" s="2"/>
      <c r="Q2" s="2"/>
      <c r="R2" s="2"/>
    </row>
    <row r="3" spans="1:19" s="1" customFormat="1" ht="15" customHeight="1">
      <c r="A3" s="37"/>
      <c r="E3" s="2"/>
      <c r="I3" s="38"/>
      <c r="J3" s="39"/>
      <c r="K3" s="39"/>
      <c r="L3" s="39"/>
      <c r="M3" s="2"/>
      <c r="N3" s="2"/>
      <c r="O3" s="40"/>
      <c r="P3" s="2"/>
      <c r="Q3" s="2"/>
      <c r="R3" s="2"/>
    </row>
    <row r="4" spans="1:19" s="1" customFormat="1" ht="15" customHeight="1">
      <c r="A4" s="41" t="s">
        <v>2</v>
      </c>
      <c r="B4" s="2"/>
      <c r="C4" s="2"/>
      <c r="D4" s="2"/>
      <c r="E4" s="2"/>
      <c r="F4" s="2"/>
      <c r="G4" s="2"/>
      <c r="H4" s="2"/>
      <c r="I4" s="39"/>
      <c r="J4" s="39"/>
      <c r="K4" s="39"/>
      <c r="L4" s="42"/>
      <c r="O4" s="43"/>
    </row>
    <row r="5" spans="1:19" s="3" customFormat="1" ht="36" customHeight="1">
      <c r="A5" s="47" t="s">
        <v>27</v>
      </c>
      <c r="B5" s="48"/>
      <c r="C5" s="51">
        <v>96527</v>
      </c>
      <c r="D5" s="48"/>
      <c r="E5" s="48"/>
      <c r="F5" s="65" t="s">
        <v>34</v>
      </c>
      <c r="G5" s="65"/>
      <c r="H5" s="65"/>
      <c r="I5" s="65"/>
      <c r="J5" s="65"/>
      <c r="K5" s="65"/>
      <c r="L5" s="65"/>
      <c r="M5" s="65"/>
      <c r="N5" s="65"/>
      <c r="O5" s="66"/>
    </row>
    <row r="6" spans="1:19" s="6" customFormat="1" ht="24.95" customHeight="1" thickBot="1">
      <c r="A6" s="44" t="str">
        <f>'4813'!A6</f>
        <v>OBRA : ESCOLA MUNICIPAL CENTRO DE PROMOÇÃO EDUCACIONAL</v>
      </c>
      <c r="B6" s="4"/>
      <c r="C6" s="4"/>
      <c r="D6" s="4"/>
      <c r="E6" s="4"/>
      <c r="F6" s="4"/>
      <c r="G6" s="4"/>
      <c r="H6" s="4"/>
      <c r="I6" s="4"/>
      <c r="J6" s="4"/>
      <c r="K6" s="4"/>
      <c r="L6" s="45"/>
      <c r="M6" s="45"/>
      <c r="N6" s="45"/>
      <c r="O6" s="46"/>
      <c r="P6" s="5"/>
    </row>
    <row r="7" spans="1:19" s="9" customFormat="1" ht="15" customHeight="1">
      <c r="A7" s="67" t="s">
        <v>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  <c r="N7" s="7"/>
      <c r="O7" s="70" t="s">
        <v>4</v>
      </c>
      <c r="P7" s="8"/>
      <c r="Q7" s="8"/>
      <c r="R7" s="8"/>
    </row>
    <row r="8" spans="1:19" s="9" customFormat="1" ht="15" customHeight="1">
      <c r="A8" s="92" t="s">
        <v>6</v>
      </c>
      <c r="B8" s="92"/>
      <c r="C8" s="92"/>
      <c r="D8" s="92" t="s">
        <v>5</v>
      </c>
      <c r="E8" s="92"/>
      <c r="F8" s="92"/>
      <c r="G8" s="91" t="s">
        <v>7</v>
      </c>
      <c r="H8" s="91"/>
      <c r="I8" s="91" t="s">
        <v>8</v>
      </c>
      <c r="J8" s="91"/>
      <c r="K8" s="92" t="s">
        <v>15</v>
      </c>
      <c r="L8" s="92"/>
      <c r="M8" s="56" t="s">
        <v>10</v>
      </c>
      <c r="N8" s="10"/>
      <c r="O8" s="71"/>
      <c r="P8" s="8"/>
      <c r="Q8" s="8"/>
      <c r="R8" s="8"/>
    </row>
    <row r="9" spans="1:19" s="9" customFormat="1" ht="13.5" customHeight="1" thickBot="1">
      <c r="A9" s="92"/>
      <c r="B9" s="92"/>
      <c r="C9" s="92"/>
      <c r="D9" s="92"/>
      <c r="E9" s="92"/>
      <c r="F9" s="92"/>
      <c r="G9" s="91"/>
      <c r="H9" s="91"/>
      <c r="I9" s="91"/>
      <c r="J9" s="91"/>
      <c r="K9" s="92"/>
      <c r="L9" s="92"/>
      <c r="M9" s="57"/>
      <c r="N9" s="11"/>
      <c r="O9" s="72"/>
    </row>
    <row r="10" spans="1:19" s="3" customFormat="1" ht="15" customHeight="1">
      <c r="A10" s="93">
        <v>30</v>
      </c>
      <c r="B10" s="94"/>
      <c r="C10" s="95"/>
      <c r="D10" s="96">
        <v>0.2</v>
      </c>
      <c r="E10" s="94"/>
      <c r="F10" s="95"/>
      <c r="G10" s="97">
        <v>0.3</v>
      </c>
      <c r="H10" s="98"/>
      <c r="I10" s="99">
        <v>1</v>
      </c>
      <c r="J10" s="100"/>
      <c r="K10" s="12">
        <f>TRUNC(A10*D10*G10*I10,2)</f>
        <v>1.8</v>
      </c>
      <c r="L10" s="13"/>
      <c r="M10" s="14"/>
      <c r="N10" s="15"/>
      <c r="O10" s="16"/>
      <c r="Q10" s="17"/>
      <c r="R10" s="6"/>
      <c r="S10" s="17"/>
    </row>
    <row r="11" spans="1:19" s="3" customFormat="1" ht="15" customHeight="1">
      <c r="A11" s="93">
        <f>30*3.14</f>
        <v>94.2</v>
      </c>
      <c r="B11" s="94"/>
      <c r="C11" s="95"/>
      <c r="D11" s="96">
        <v>0.2</v>
      </c>
      <c r="E11" s="94"/>
      <c r="F11" s="95"/>
      <c r="G11" s="97">
        <v>0.3</v>
      </c>
      <c r="H11" s="98"/>
      <c r="I11" s="99">
        <v>1</v>
      </c>
      <c r="J11" s="100"/>
      <c r="K11" s="12">
        <f t="shared" ref="K11:K16" si="0">TRUNC(A11*D11*G11*I11,2)</f>
        <v>5.65</v>
      </c>
      <c r="L11" s="13"/>
      <c r="M11" s="14"/>
      <c r="N11" s="15"/>
      <c r="O11" s="16"/>
      <c r="Q11" s="17"/>
      <c r="R11" s="6"/>
      <c r="S11" s="17"/>
    </row>
    <row r="12" spans="1:19" s="3" customFormat="1" ht="15" customHeight="1">
      <c r="A12" s="93">
        <v>22</v>
      </c>
      <c r="B12" s="94"/>
      <c r="C12" s="95"/>
      <c r="D12" s="96">
        <v>0.2</v>
      </c>
      <c r="E12" s="94"/>
      <c r="F12" s="95"/>
      <c r="G12" s="97">
        <v>0.3</v>
      </c>
      <c r="H12" s="98"/>
      <c r="I12" s="99">
        <v>2</v>
      </c>
      <c r="J12" s="100"/>
      <c r="K12" s="12">
        <f t="shared" si="0"/>
        <v>2.64</v>
      </c>
      <c r="L12" s="18"/>
      <c r="M12" s="19"/>
      <c r="N12" s="20"/>
      <c r="O12" s="16"/>
      <c r="Q12" s="17"/>
      <c r="R12" s="6"/>
      <c r="S12" s="17"/>
    </row>
    <row r="13" spans="1:19" s="3" customFormat="1" ht="15" customHeight="1">
      <c r="A13" s="93">
        <v>28</v>
      </c>
      <c r="B13" s="94"/>
      <c r="C13" s="95"/>
      <c r="D13" s="96">
        <v>0.2</v>
      </c>
      <c r="E13" s="94"/>
      <c r="F13" s="95"/>
      <c r="G13" s="97">
        <v>0.3</v>
      </c>
      <c r="H13" s="98"/>
      <c r="I13" s="99">
        <v>2</v>
      </c>
      <c r="J13" s="100"/>
      <c r="K13" s="12">
        <f t="shared" si="0"/>
        <v>3.36</v>
      </c>
      <c r="L13" s="13"/>
      <c r="M13" s="14"/>
      <c r="N13" s="15"/>
      <c r="O13" s="16"/>
      <c r="Q13" s="17"/>
      <c r="R13" s="6"/>
      <c r="S13" s="17"/>
    </row>
    <row r="14" spans="1:19" s="3" customFormat="1" ht="15" customHeight="1">
      <c r="A14" s="93">
        <v>30</v>
      </c>
      <c r="B14" s="94"/>
      <c r="C14" s="95"/>
      <c r="D14" s="96">
        <v>0.2</v>
      </c>
      <c r="E14" s="94"/>
      <c r="F14" s="95"/>
      <c r="G14" s="97">
        <v>0.3</v>
      </c>
      <c r="H14" s="98"/>
      <c r="I14" s="99">
        <v>1</v>
      </c>
      <c r="J14" s="100"/>
      <c r="K14" s="12">
        <f t="shared" si="0"/>
        <v>1.8</v>
      </c>
      <c r="L14" s="18"/>
      <c r="M14" s="19"/>
      <c r="N14" s="20"/>
      <c r="O14" s="16"/>
      <c r="Q14" s="17"/>
      <c r="S14" s="17"/>
    </row>
    <row r="15" spans="1:19" s="3" customFormat="1" ht="15" customHeight="1">
      <c r="A15" s="93">
        <v>4.2</v>
      </c>
      <c r="B15" s="94"/>
      <c r="C15" s="95"/>
      <c r="D15" s="96">
        <v>0.2</v>
      </c>
      <c r="E15" s="94"/>
      <c r="F15" s="95"/>
      <c r="G15" s="97">
        <v>0.3</v>
      </c>
      <c r="H15" s="98"/>
      <c r="I15" s="99">
        <v>3</v>
      </c>
      <c r="J15" s="100"/>
      <c r="K15" s="12">
        <f t="shared" si="0"/>
        <v>0.75</v>
      </c>
      <c r="L15" s="18"/>
      <c r="M15" s="19"/>
      <c r="N15" s="20"/>
      <c r="O15" s="16"/>
      <c r="Q15" s="17"/>
    </row>
    <row r="16" spans="1:19" s="3" customFormat="1" ht="15" customHeight="1">
      <c r="A16" s="93">
        <f>30*3.14*2/3</f>
        <v>62.800000000000004</v>
      </c>
      <c r="B16" s="94"/>
      <c r="C16" s="95"/>
      <c r="D16" s="96">
        <v>0.25</v>
      </c>
      <c r="E16" s="94"/>
      <c r="F16" s="95"/>
      <c r="G16" s="97">
        <v>0.4</v>
      </c>
      <c r="H16" s="98"/>
      <c r="I16" s="99">
        <v>1</v>
      </c>
      <c r="J16" s="100"/>
      <c r="K16" s="12">
        <f t="shared" si="0"/>
        <v>6.28</v>
      </c>
      <c r="L16" s="18"/>
      <c r="M16" s="19"/>
      <c r="N16" s="20"/>
      <c r="O16" s="16"/>
      <c r="Q16" s="17"/>
    </row>
    <row r="17" spans="1:19" s="3" customFormat="1" ht="15" customHeight="1">
      <c r="A17" s="93"/>
      <c r="B17" s="94"/>
      <c r="C17" s="95"/>
      <c r="D17" s="96"/>
      <c r="E17" s="94"/>
      <c r="F17" s="95"/>
      <c r="G17" s="101"/>
      <c r="H17" s="102"/>
      <c r="I17" s="99"/>
      <c r="J17" s="100"/>
      <c r="K17" s="12"/>
      <c r="L17" s="13"/>
      <c r="M17" s="14"/>
      <c r="N17" s="15"/>
      <c r="O17" s="16"/>
      <c r="Q17" s="17"/>
    </row>
    <row r="18" spans="1:19" s="3" customFormat="1" ht="15" customHeight="1">
      <c r="A18" s="93"/>
      <c r="B18" s="94"/>
      <c r="C18" s="95"/>
      <c r="D18" s="96"/>
      <c r="E18" s="94"/>
      <c r="F18" s="95"/>
      <c r="G18" s="97"/>
      <c r="H18" s="98"/>
      <c r="I18" s="99"/>
      <c r="J18" s="100"/>
      <c r="K18" s="12"/>
      <c r="L18" s="18"/>
      <c r="M18" s="19"/>
      <c r="N18" s="20"/>
      <c r="O18" s="16"/>
      <c r="Q18" s="17"/>
    </row>
    <row r="19" spans="1:19" s="3" customFormat="1" ht="15" customHeight="1">
      <c r="A19" s="93"/>
      <c r="B19" s="94"/>
      <c r="C19" s="95"/>
      <c r="D19" s="96"/>
      <c r="E19" s="94"/>
      <c r="F19" s="95"/>
      <c r="G19" s="97"/>
      <c r="H19" s="98"/>
      <c r="I19" s="99"/>
      <c r="J19" s="100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93"/>
      <c r="B20" s="94"/>
      <c r="C20" s="95"/>
      <c r="D20" s="96"/>
      <c r="E20" s="94"/>
      <c r="F20" s="95"/>
      <c r="G20" s="97"/>
      <c r="H20" s="98"/>
      <c r="I20" s="99"/>
      <c r="J20" s="100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93"/>
      <c r="B21" s="94"/>
      <c r="C21" s="95"/>
      <c r="D21" s="96"/>
      <c r="E21" s="94"/>
      <c r="F21" s="95"/>
      <c r="G21" s="97"/>
      <c r="H21" s="98"/>
      <c r="I21" s="99"/>
      <c r="J21" s="100"/>
      <c r="K21" s="12"/>
      <c r="L21" s="13">
        <v>7.99</v>
      </c>
      <c r="M21" s="14">
        <f>TRUNC((K21*L21),2)</f>
        <v>0</v>
      </c>
      <c r="N21" s="15"/>
      <c r="O21" s="21"/>
      <c r="Q21" s="17"/>
      <c r="S21" s="17"/>
    </row>
    <row r="22" spans="1:19" s="3" customFormat="1" ht="15" customHeight="1">
      <c r="A22" s="93"/>
      <c r="B22" s="94"/>
      <c r="C22" s="95"/>
      <c r="D22" s="96"/>
      <c r="E22" s="94"/>
      <c r="F22" s="95"/>
      <c r="G22" s="97"/>
      <c r="H22" s="98"/>
      <c r="I22" s="99"/>
      <c r="J22" s="100"/>
      <c r="K22" s="12"/>
      <c r="L22" s="18">
        <v>7.99</v>
      </c>
      <c r="M22" s="19">
        <f>TRUNC((K22*L22),2)</f>
        <v>0</v>
      </c>
      <c r="N22" s="20"/>
      <c r="O22" s="20"/>
      <c r="Q22" s="17"/>
      <c r="S22" s="17"/>
    </row>
    <row r="23" spans="1:19" s="3" customFormat="1" ht="15" customHeight="1">
      <c r="A23" s="93"/>
      <c r="B23" s="94"/>
      <c r="C23" s="95"/>
      <c r="D23" s="96"/>
      <c r="E23" s="94"/>
      <c r="F23" s="95"/>
      <c r="G23" s="97"/>
      <c r="H23" s="98"/>
      <c r="I23" s="99"/>
      <c r="J23" s="100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93"/>
      <c r="B24" s="94"/>
      <c r="C24" s="95"/>
      <c r="D24" s="96"/>
      <c r="E24" s="94"/>
      <c r="F24" s="95"/>
      <c r="G24" s="97"/>
      <c r="H24" s="98"/>
      <c r="I24" s="99"/>
      <c r="J24" s="100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93"/>
      <c r="B25" s="94"/>
      <c r="C25" s="95"/>
      <c r="D25" s="96"/>
      <c r="E25" s="94"/>
      <c r="F25" s="95"/>
      <c r="G25" s="97"/>
      <c r="H25" s="98"/>
      <c r="I25" s="99"/>
      <c r="J25" s="100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93"/>
      <c r="B26" s="94"/>
      <c r="C26" s="95"/>
      <c r="D26" s="96"/>
      <c r="E26" s="94"/>
      <c r="F26" s="95"/>
      <c r="G26" s="97"/>
      <c r="H26" s="98"/>
      <c r="I26" s="99"/>
      <c r="J26" s="100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93"/>
      <c r="B27" s="94"/>
      <c r="C27" s="95"/>
      <c r="D27" s="96"/>
      <c r="E27" s="94"/>
      <c r="F27" s="95"/>
      <c r="G27" s="97"/>
      <c r="H27" s="98"/>
      <c r="I27" s="99"/>
      <c r="J27" s="100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93"/>
      <c r="B28" s="94"/>
      <c r="C28" s="95"/>
      <c r="D28" s="96"/>
      <c r="E28" s="94"/>
      <c r="F28" s="95"/>
      <c r="G28" s="97"/>
      <c r="H28" s="98"/>
      <c r="I28" s="99"/>
      <c r="J28" s="100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93"/>
      <c r="B29" s="94"/>
      <c r="C29" s="95"/>
      <c r="D29" s="96"/>
      <c r="E29" s="94"/>
      <c r="F29" s="95"/>
      <c r="G29" s="97"/>
      <c r="H29" s="98"/>
      <c r="I29" s="99"/>
      <c r="J29" s="100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93"/>
      <c r="B30" s="94"/>
      <c r="C30" s="95"/>
      <c r="D30" s="96"/>
      <c r="E30" s="94"/>
      <c r="F30" s="95"/>
      <c r="G30" s="97"/>
      <c r="H30" s="98"/>
      <c r="I30" s="99"/>
      <c r="J30" s="100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93"/>
      <c r="B31" s="94"/>
      <c r="C31" s="95"/>
      <c r="D31" s="96"/>
      <c r="E31" s="94"/>
      <c r="F31" s="95"/>
      <c r="G31" s="97"/>
      <c r="H31" s="98"/>
      <c r="I31" s="99"/>
      <c r="J31" s="100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93"/>
      <c r="B32" s="94"/>
      <c r="C32" s="95"/>
      <c r="D32" s="96"/>
      <c r="E32" s="94"/>
      <c r="F32" s="95"/>
      <c r="G32" s="97"/>
      <c r="H32" s="98"/>
      <c r="I32" s="99"/>
      <c r="J32" s="100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93"/>
      <c r="B33" s="94"/>
      <c r="C33" s="95"/>
      <c r="D33" s="96"/>
      <c r="E33" s="94"/>
      <c r="F33" s="95"/>
      <c r="G33" s="97"/>
      <c r="H33" s="98"/>
      <c r="I33" s="99"/>
      <c r="J33" s="100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93"/>
      <c r="B34" s="94"/>
      <c r="C34" s="95"/>
      <c r="D34" s="96"/>
      <c r="E34" s="94"/>
      <c r="F34" s="95"/>
      <c r="G34" s="97"/>
      <c r="H34" s="98"/>
      <c r="I34" s="99"/>
      <c r="J34" s="100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93"/>
      <c r="B35" s="94"/>
      <c r="C35" s="95"/>
      <c r="D35" s="96"/>
      <c r="E35" s="94"/>
      <c r="F35" s="95"/>
      <c r="G35" s="97"/>
      <c r="H35" s="98"/>
      <c r="I35" s="99"/>
      <c r="J35" s="100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93"/>
      <c r="B36" s="94"/>
      <c r="C36" s="95"/>
      <c r="D36" s="96"/>
      <c r="E36" s="94"/>
      <c r="F36" s="95"/>
      <c r="G36" s="97"/>
      <c r="H36" s="98"/>
      <c r="I36" s="99"/>
      <c r="J36" s="100"/>
      <c r="K36" s="12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93"/>
      <c r="B37" s="94"/>
      <c r="C37" s="95"/>
      <c r="D37" s="96"/>
      <c r="E37" s="94"/>
      <c r="F37" s="95"/>
      <c r="G37" s="97"/>
      <c r="H37" s="98"/>
      <c r="I37" s="99"/>
      <c r="J37" s="100"/>
      <c r="K37" s="12"/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93"/>
      <c r="B38" s="94"/>
      <c r="C38" s="95"/>
      <c r="D38" s="96"/>
      <c r="E38" s="94"/>
      <c r="F38" s="95"/>
      <c r="G38" s="97"/>
      <c r="H38" s="98"/>
      <c r="I38" s="99"/>
      <c r="J38" s="100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93"/>
      <c r="B39" s="94"/>
      <c r="C39" s="95"/>
      <c r="D39" s="96"/>
      <c r="E39" s="94"/>
      <c r="F39" s="95"/>
      <c r="G39" s="97"/>
      <c r="H39" s="98"/>
      <c r="I39" s="99"/>
      <c r="J39" s="100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93"/>
      <c r="B40" s="94"/>
      <c r="C40" s="95"/>
      <c r="D40" s="96"/>
      <c r="E40" s="94"/>
      <c r="F40" s="95"/>
      <c r="G40" s="97"/>
      <c r="H40" s="98"/>
      <c r="I40" s="99"/>
      <c r="J40" s="100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93"/>
      <c r="B41" s="94"/>
      <c r="C41" s="95"/>
      <c r="D41" s="96"/>
      <c r="E41" s="94"/>
      <c r="F41" s="95"/>
      <c r="G41" s="97"/>
      <c r="H41" s="98"/>
      <c r="I41" s="99"/>
      <c r="J41" s="100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93"/>
      <c r="B42" s="94"/>
      <c r="C42" s="95"/>
      <c r="D42" s="96"/>
      <c r="E42" s="94"/>
      <c r="F42" s="95"/>
      <c r="G42" s="97"/>
      <c r="H42" s="98"/>
      <c r="I42" s="99"/>
      <c r="J42" s="100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93"/>
      <c r="B43" s="94"/>
      <c r="C43" s="95"/>
      <c r="D43" s="96"/>
      <c r="E43" s="94"/>
      <c r="F43" s="95"/>
      <c r="G43" s="97"/>
      <c r="H43" s="98"/>
      <c r="I43" s="99"/>
      <c r="J43" s="100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93"/>
      <c r="B44" s="94"/>
      <c r="C44" s="95"/>
      <c r="D44" s="96"/>
      <c r="E44" s="94"/>
      <c r="F44" s="95"/>
      <c r="G44" s="97"/>
      <c r="H44" s="98"/>
      <c r="I44" s="99"/>
      <c r="J44" s="100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93"/>
      <c r="B45" s="94"/>
      <c r="C45" s="95"/>
      <c r="D45" s="96"/>
      <c r="E45" s="94"/>
      <c r="F45" s="95"/>
      <c r="G45" s="97"/>
      <c r="H45" s="98"/>
      <c r="I45" s="99"/>
      <c r="J45" s="100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93"/>
      <c r="B46" s="94"/>
      <c r="C46" s="95"/>
      <c r="D46" s="96"/>
      <c r="E46" s="94"/>
      <c r="F46" s="95"/>
      <c r="G46" s="97"/>
      <c r="H46" s="98"/>
      <c r="I46" s="99"/>
      <c r="J46" s="100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93"/>
      <c r="B47" s="94"/>
      <c r="C47" s="95"/>
      <c r="D47" s="96"/>
      <c r="E47" s="94"/>
      <c r="F47" s="95"/>
      <c r="G47" s="97"/>
      <c r="H47" s="98"/>
      <c r="I47" s="99"/>
      <c r="J47" s="100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87" t="s">
        <v>11</v>
      </c>
      <c r="B48" s="88"/>
      <c r="C48" s="88"/>
      <c r="D48" s="88"/>
      <c r="E48" s="88"/>
      <c r="F48" s="88"/>
      <c r="G48" s="88"/>
      <c r="H48" s="88"/>
      <c r="I48" s="88"/>
      <c r="J48" s="89">
        <f>SUM(K10:K47)</f>
        <v>22.28</v>
      </c>
      <c r="K48" s="88"/>
      <c r="L48" s="29"/>
      <c r="M48" s="22" t="e">
        <f>SUM(#REF!)</f>
        <v>#REF!</v>
      </c>
      <c r="N48" s="23"/>
      <c r="O48" s="23">
        <f>J48</f>
        <v>22.28</v>
      </c>
    </row>
    <row r="49" spans="1:13">
      <c r="A49" s="24"/>
      <c r="B49" s="25"/>
    </row>
    <row r="50" spans="1:13">
      <c r="M50" s="27"/>
    </row>
  </sheetData>
  <mergeCells count="163">
    <mergeCell ref="F5:O5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3:C13"/>
    <mergeCell ref="D13:F13"/>
    <mergeCell ref="G13:H13"/>
    <mergeCell ref="I13:J13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0:C10"/>
    <mergeCell ref="D10:F10"/>
    <mergeCell ref="G10:H10"/>
    <mergeCell ref="I10:J10"/>
    <mergeCell ref="A11:C11"/>
    <mergeCell ref="D11:F11"/>
    <mergeCell ref="G11:H11"/>
    <mergeCell ref="I11:J11"/>
    <mergeCell ref="A7:M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4813</vt:lpstr>
      <vt:lpstr>97622</vt:lpstr>
      <vt:lpstr>97633 </vt:lpstr>
      <vt:lpstr>97629</vt:lpstr>
      <vt:lpstr>97637 </vt:lpstr>
      <vt:lpstr>99059</vt:lpstr>
      <vt:lpstr>98458</vt:lpstr>
      <vt:lpstr>98525</vt:lpstr>
      <vt:lpstr>96527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kalu2</dc:creator>
  <cp:lastModifiedBy>USUARIO</cp:lastModifiedBy>
  <cp:lastPrinted>2024-07-25T18:03:08Z</cp:lastPrinted>
  <dcterms:created xsi:type="dcterms:W3CDTF">2021-06-28T19:10:25Z</dcterms:created>
  <dcterms:modified xsi:type="dcterms:W3CDTF">2024-07-25T18:04:49Z</dcterms:modified>
</cp:coreProperties>
</file>